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General\Camp\Nisoc Residental Building\D01\Attachment\"/>
    </mc:Choice>
  </mc:AlternateContent>
  <bookViews>
    <workbookView xWindow="0" yWindow="0" windowWidth="20400" windowHeight="7755" tabRatio="860" firstSheet="22" activeTab="22"/>
  </bookViews>
  <sheets>
    <sheet name="Index" sheetId="71" state="hidden" r:id="rId1"/>
    <sheet name="MV Feeder-11kV-3C-AG" sheetId="95" state="hidden" r:id="rId2"/>
    <sheet name="MV Feeder-11kV-3C-AG Indoor" sheetId="101" state="hidden" r:id="rId3"/>
    <sheet name="MV Feeder-11 kV-1C-AG" sheetId="49" state="hidden" r:id="rId4"/>
    <sheet name="MV Feeder-11 kV-1C-AG Indoor" sheetId="100" state="hidden" r:id="rId5"/>
    <sheet name="MV Feeder-11kV-3C-UG" sheetId="96" state="hidden" r:id="rId6"/>
    <sheet name="MV Motor-11kV-3C-UG" sheetId="84" state="hidden" r:id="rId7"/>
    <sheet name="MV Motor-11kV-1C-UG" sheetId="86" state="hidden" r:id="rId8"/>
    <sheet name="MV Feeder-33kV-1C-AG" sheetId="118" state="hidden" r:id="rId9"/>
    <sheet name="MV Feeder-33kV-1C-UG" sheetId="119" state="hidden" r:id="rId10"/>
    <sheet name="MV Motor-6kV-3C-AG" sheetId="114" state="hidden" r:id="rId11"/>
    <sheet name="MV Feeder-6kV-3C-UG" sheetId="50" state="hidden" r:id="rId12"/>
    <sheet name="MV Feeder_6kV_1C_AG" sheetId="115" state="hidden" r:id="rId13"/>
    <sheet name="MV Feeder_6kV_1C_UG" sheetId="52" state="hidden" r:id="rId14"/>
    <sheet name="MV Feeder-6kV-3C-AG" sheetId="48" state="hidden" r:id="rId15"/>
    <sheet name="MV Feeder-6kV-3C-AG Indoor" sheetId="102" state="hidden" r:id="rId16"/>
    <sheet name="MV Feeder-6 kV-1C-AG indr" sheetId="112" state="hidden" r:id="rId17"/>
    <sheet name="LV Motor_3C_AG" sheetId="116" state="hidden" r:id="rId18"/>
    <sheet name="LV Motor_1C_AG" sheetId="117" state="hidden" r:id="rId19"/>
    <sheet name="LV Motor_1C_UG" sheetId="99" state="hidden" r:id="rId20"/>
    <sheet name="LV Feeder-3C-AG (indoor)" sheetId="77" state="hidden" r:id="rId21"/>
    <sheet name="LV Feeder-3C-AG indr" sheetId="110" state="hidden" r:id="rId22"/>
    <sheet name="LV Feeder-3C-UG" sheetId="78" r:id="rId23"/>
    <sheet name="LV Feeder-1C-AG (indoor)" sheetId="74" state="hidden" r:id="rId24"/>
    <sheet name="LV Feeder-1C-AG indr" sheetId="111" state="hidden" r:id="rId25"/>
    <sheet name="LV-Distribution Board-3C-UG" sheetId="76" state="hidden" r:id="rId26"/>
    <sheet name="LV-LIGHTING BRANCH-3C-AG (PVC)" sheetId="75" state="hidden" r:id="rId27"/>
    <sheet name="LV-SWGR to Panel-3C-AG" sheetId="64" state="hidden" r:id="rId28"/>
    <sheet name="LV FEEDER-PVC-230VAC-AG Outdr" sheetId="68" state="hidden" r:id="rId29"/>
    <sheet name="LV FEEDER-XLPE-230VAC-AG indr" sheetId="109" state="hidden" r:id="rId30"/>
    <sheet name="LV FDR-XLPE-110V AC-1PH-AG Indr" sheetId="106" state="hidden" r:id="rId31"/>
    <sheet name="LV FDR-PVC-110V AC-1PH-AG Indr" sheetId="105" state="hidden" r:id="rId32"/>
    <sheet name="LV-FDR-110V DC-XLPE-AG Indoor" sheetId="103" state="hidden" r:id="rId33"/>
    <sheet name="LV-FDR-110V DC-PVC-AG Indoor" sheetId="104" state="hidden" r:id="rId34"/>
  </sheets>
  <definedNames>
    <definedName name="_xlnm._FilterDatabase" localSheetId="0" hidden="1">Index!$B$3:$G$21</definedName>
    <definedName name="Amp" localSheetId="31">'LV FDR-PVC-110V AC-1PH-AG Indr'!$C$26:$C$50</definedName>
    <definedName name="Amp" localSheetId="30">'LV FDR-XLPE-110V AC-1PH-AG Indr'!$C$26:$C$40</definedName>
    <definedName name="Amp" localSheetId="23">'LV Feeder-1C-AG (indoor)'!$C$26:$C$43</definedName>
    <definedName name="Amp" localSheetId="24">'LV Feeder-1C-AG indr'!$C$26:$C$43</definedName>
    <definedName name="Amp" localSheetId="20">'LV Feeder-3C-AG (indoor)'!$C$25:$C$75</definedName>
    <definedName name="Amp" localSheetId="21">'LV Feeder-3C-AG indr'!$C$25:$C$75</definedName>
    <definedName name="Amp" localSheetId="22">'LV Feeder-3C-UG'!$C$25:$C$75</definedName>
    <definedName name="Amp" localSheetId="28">'LV FEEDER-PVC-230VAC-AG Outdr'!$C$26:$C$50</definedName>
    <definedName name="Amp" localSheetId="29">'LV FEEDER-XLPE-230VAC-AG indr'!$C$26:$C$40</definedName>
    <definedName name="Amp" localSheetId="18">#REF!</definedName>
    <definedName name="Amp" localSheetId="19">#REF!</definedName>
    <definedName name="Amp" localSheetId="17">#REF!</definedName>
    <definedName name="Amp" localSheetId="25">'LV-Distribution Board-3C-UG'!$C$26:$C$47</definedName>
    <definedName name="Amp" localSheetId="33">'LV-FDR-110V DC-PVC-AG Indoor'!$B$26:$B$37</definedName>
    <definedName name="Amp" localSheetId="32">'LV-FDR-110V DC-XLPE-AG Indoor'!$B$26:$B$37</definedName>
    <definedName name="Amp" localSheetId="26">'LV-LIGHTING BRANCH-3C-AG (PVC)'!$C$26:$C$45</definedName>
    <definedName name="Amp" localSheetId="27">'LV-SWGR to Panel-3C-AG'!$C$26:$C$47</definedName>
    <definedName name="Amp" localSheetId="12">'MV Feeder_6kV_1C_AG'!$C$26:$C$40</definedName>
    <definedName name="Amp" localSheetId="13">'MV Feeder_6kV_1C_UG'!$C$26:$C$40</definedName>
    <definedName name="Amp" localSheetId="3">'MV Feeder-11 kV-1C-AG'!$C$26:$C$40</definedName>
    <definedName name="Amp" localSheetId="4">'MV Feeder-11 kV-1C-AG Indoor'!$C$26:$C$40</definedName>
    <definedName name="Amp" localSheetId="1">'MV Feeder-11kV-3C-AG'!$C$26:$C$41</definedName>
    <definedName name="Amp" localSheetId="2">'MV Feeder-11kV-3C-AG Indoor'!$C$26:$C$41</definedName>
    <definedName name="Amp" localSheetId="5">'MV Feeder-11kV-3C-UG'!$C$25:$C$40</definedName>
    <definedName name="Amp" localSheetId="8">'MV Feeder-33kV-1C-AG'!$C$25:$C$40</definedName>
    <definedName name="Amp" localSheetId="9">'MV Feeder-33kV-1C-UG'!$C$25:$C$40</definedName>
    <definedName name="Amp" localSheetId="16">'MV Feeder-6 kV-1C-AG indr'!$C$26:$C$40</definedName>
    <definedName name="Amp" localSheetId="14">'MV Feeder-6kV-3C-AG'!$C$26:$C$41</definedName>
    <definedName name="Amp" localSheetId="15">'MV Feeder-6kV-3C-AG Indoor'!$C$26:$C$41</definedName>
    <definedName name="Amp" localSheetId="11">'MV Feeder-6kV-3C-UG'!$C$25:$C$40</definedName>
    <definedName name="Amp" localSheetId="7">#REF!</definedName>
    <definedName name="Amp" localSheetId="6">#REF!</definedName>
    <definedName name="Amp" localSheetId="10">#REF!</definedName>
    <definedName name="Amp">#REF!</definedName>
    <definedName name="CSA" localSheetId="31">'LV FDR-PVC-110V AC-1PH-AG Indr'!$G$19:$Y$19</definedName>
    <definedName name="CSA" localSheetId="30">'LV FDR-XLPE-110V AC-1PH-AG Indr'!$G$19:$Y$19</definedName>
    <definedName name="CSA" localSheetId="23">'LV Feeder-1C-AG (indoor)'!$G$19:$U$19</definedName>
    <definedName name="CSA" localSheetId="24">'LV Feeder-1C-AG indr'!$G$19:$U$19</definedName>
    <definedName name="CSA" localSheetId="20">'LV Feeder-3C-AG (indoor)'!$G$18:$Y$18</definedName>
    <definedName name="CSA" localSheetId="21">'LV Feeder-3C-AG indr'!$G$18:$AD$18</definedName>
    <definedName name="CSA" localSheetId="22">'LV Feeder-3C-UG'!$G$18:$AD$18</definedName>
    <definedName name="CSA" localSheetId="28">'LV FEEDER-PVC-230VAC-AG Outdr'!$G$19:$Y$19</definedName>
    <definedName name="CSA" localSheetId="29">'LV FEEDER-XLPE-230VAC-AG indr'!$G$19:$Y$19</definedName>
    <definedName name="CSA" localSheetId="18">#REF!</definedName>
    <definedName name="CSA" localSheetId="19">#REF!</definedName>
    <definedName name="CSA" localSheetId="17">#REF!</definedName>
    <definedName name="CSA" localSheetId="25">'LV-Distribution Board-3C-UG'!$G$19:$AB$19</definedName>
    <definedName name="CSA" localSheetId="33">'LV-FDR-110V DC-PVC-AG Indoor'!$D$19:$V$19</definedName>
    <definedName name="CSA" localSheetId="32">'LV-FDR-110V DC-XLPE-AG Indoor'!$D$19:$V$19</definedName>
    <definedName name="CSA" localSheetId="26">'LV-LIGHTING BRANCH-3C-AG (PVC)'!$G$19:$Y$19</definedName>
    <definedName name="CSA" localSheetId="27">'LV-SWGR to Panel-3C-AG'!$G$19:$AB$19</definedName>
    <definedName name="CSA" localSheetId="12">'MV Feeder_6kV_1C_AG'!$G$19:$U$19</definedName>
    <definedName name="CSA" localSheetId="13">'MV Feeder_6kV_1C_UG'!$G$19:$U$19</definedName>
    <definedName name="CSA" localSheetId="3">'MV Feeder-11 kV-1C-AG'!$G$19:$U$19</definedName>
    <definedName name="CSA" localSheetId="4">'MV Feeder-11 kV-1C-AG Indoor'!$G$19:$U$19</definedName>
    <definedName name="CSA" localSheetId="1">'MV Feeder-11kV-3C-AG'!$G$19:$U$19</definedName>
    <definedName name="CSA" localSheetId="2">'MV Feeder-11kV-3C-AG Indoor'!$G$19:$U$19</definedName>
    <definedName name="CSA" localSheetId="5">'MV Feeder-11kV-3C-UG'!$G$18:$U$18</definedName>
    <definedName name="CSA" localSheetId="8">'MV Feeder-33kV-1C-AG'!$G$18:$U$18</definedName>
    <definedName name="CSA" localSheetId="9">'MV Feeder-33kV-1C-UG'!$G$18:$U$18</definedName>
    <definedName name="CSA" localSheetId="16">'MV Feeder-6 kV-1C-AG indr'!$G$19:$U$19</definedName>
    <definedName name="CSA" localSheetId="14">'MV Feeder-6kV-3C-AG'!$G$19:$U$19</definedName>
    <definedName name="CSA" localSheetId="15">'MV Feeder-6kV-3C-AG Indoor'!$G$19:$U$19</definedName>
    <definedName name="CSA" localSheetId="11">'MV Feeder-6kV-3C-UG'!$G$18:$U$18</definedName>
    <definedName name="CSA" localSheetId="7">#REF!</definedName>
    <definedName name="CSA" localSheetId="6">#REF!</definedName>
    <definedName name="CSA" localSheetId="10">#REF!</definedName>
    <definedName name="CSA">#REF!</definedName>
    <definedName name="dAmp" localSheetId="31">'LV FDR-PVC-110V AC-1PH-AG Indr'!$G$23:$Y$23</definedName>
    <definedName name="dAmp" localSheetId="30">'LV FDR-XLPE-110V AC-1PH-AG Indr'!$G$23:$Y$23</definedName>
    <definedName name="dAmp" localSheetId="23">'LV Feeder-1C-AG (indoor)'!$G$23:$U$23</definedName>
    <definedName name="dAmp" localSheetId="24">'LV Feeder-1C-AG indr'!$G$23:$U$23</definedName>
    <definedName name="dAmp" localSheetId="20">'LV Feeder-3C-AG (indoor)'!$G$22:$Y$22</definedName>
    <definedName name="dAmp" localSheetId="21">'LV Feeder-3C-AG indr'!$G$22:$AD$22</definedName>
    <definedName name="dAmp" localSheetId="22">'LV Feeder-3C-UG'!$G$22:$AD$22</definedName>
    <definedName name="dAmp" localSheetId="28">'LV FEEDER-PVC-230VAC-AG Outdr'!$G$23:$Y$23</definedName>
    <definedName name="dAmp" localSheetId="29">'LV FEEDER-XLPE-230VAC-AG indr'!$G$23:$Y$23</definedName>
    <definedName name="dAmp" localSheetId="18">#REF!</definedName>
    <definedName name="dAmp" localSheetId="19">#REF!</definedName>
    <definedName name="dAmp" localSheetId="17">#REF!</definedName>
    <definedName name="dAmp" localSheetId="25">'LV-Distribution Board-3C-UG'!$G$23:$AB$23</definedName>
    <definedName name="dAmp" localSheetId="33">'LV-FDR-110V DC-PVC-AG Indoor'!$D$23:$V$23</definedName>
    <definedName name="dAmp" localSheetId="32">'LV-FDR-110V DC-XLPE-AG Indoor'!$D$23:$V$23</definedName>
    <definedName name="dAmp" localSheetId="26">'LV-LIGHTING BRANCH-3C-AG (PVC)'!$G$23:$Y$23</definedName>
    <definedName name="dAmp" localSheetId="27">'LV-SWGR to Panel-3C-AG'!$G$23:$AB$23</definedName>
    <definedName name="dAmp" localSheetId="12">'MV Feeder_6kV_1C_AG'!$G$23:$U$23</definedName>
    <definedName name="dAmp" localSheetId="13">'MV Feeder_6kV_1C_UG'!$G$23:$U$23</definedName>
    <definedName name="dAmp" localSheetId="3">'MV Feeder-11 kV-1C-AG'!$G$23:$U$23</definedName>
    <definedName name="dAmp" localSheetId="4">'MV Feeder-11 kV-1C-AG Indoor'!$G$23:$U$23</definedName>
    <definedName name="dAmp" localSheetId="1">'MV Feeder-11kV-3C-AG'!$G$23:$U$23</definedName>
    <definedName name="dAmp" localSheetId="2">'MV Feeder-11kV-3C-AG Indoor'!$G$23:$U$23</definedName>
    <definedName name="dAmp" localSheetId="5">'MV Feeder-11kV-3C-UG'!$G$22:$U$22</definedName>
    <definedName name="dAmp" localSheetId="8">'MV Feeder-33kV-1C-AG'!$G$22:$U$22</definedName>
    <definedName name="dAmp" localSheetId="9">'MV Feeder-33kV-1C-UG'!$G$22:$U$22</definedName>
    <definedName name="dAmp" localSheetId="16">'MV Feeder-6 kV-1C-AG indr'!$G$23:$U$23</definedName>
    <definedName name="dAmp" localSheetId="14">'MV Feeder-6kV-3C-AG'!$G$23:$U$23</definedName>
    <definedName name="dAmp" localSheetId="15">'MV Feeder-6kV-3C-AG Indoor'!$G$23:$U$23</definedName>
    <definedName name="dAmp" localSheetId="11">'MV Feeder-6kV-3C-UG'!$G$22:$U$22</definedName>
    <definedName name="dAmp" localSheetId="7">#REF!</definedName>
    <definedName name="dAmp" localSheetId="6">#REF!</definedName>
    <definedName name="dAmp" localSheetId="10">#REF!</definedName>
    <definedName name="dAmp">#REF!</definedName>
    <definedName name="difff" localSheetId="8">#REF!</definedName>
    <definedName name="difff" localSheetId="9">#REF!</definedName>
    <definedName name="difff">#REF!</definedName>
    <definedName name="Min" localSheetId="31">'LV FDR-PVC-110V AC-1PH-AG Indr'!$F$26:$F$50</definedName>
    <definedName name="Min" localSheetId="30">'LV FDR-XLPE-110V AC-1PH-AG Indr'!$F$26:$F$40</definedName>
    <definedName name="Min" localSheetId="23">'LV Feeder-1C-AG (indoor)'!$F$26:$F$43</definedName>
    <definedName name="Min" localSheetId="24">'LV Feeder-1C-AG indr'!$F$26:$F$43</definedName>
    <definedName name="Min" localSheetId="20">'LV Feeder-3C-AG (indoor)'!$F$25:$F$75</definedName>
    <definedName name="Min" localSheetId="21">'LV Feeder-3C-AG indr'!$F$25:$F$75</definedName>
    <definedName name="Min" localSheetId="22">'LV Feeder-3C-UG'!$F$25:$F$75</definedName>
    <definedName name="Min" localSheetId="28">'LV FEEDER-PVC-230VAC-AG Outdr'!$F$26:$F$50</definedName>
    <definedName name="Min" localSheetId="29">'LV FEEDER-XLPE-230VAC-AG indr'!$F$26:$F$40</definedName>
    <definedName name="Min" localSheetId="18">#REF!</definedName>
    <definedName name="Min" localSheetId="19">#REF!</definedName>
    <definedName name="Min" localSheetId="17">#REF!</definedName>
    <definedName name="Min" localSheetId="25">'LV-Distribution Board-3C-UG'!$F$26:$F$47</definedName>
    <definedName name="Min" localSheetId="33">'LV-FDR-110V DC-PVC-AG Indoor'!$C$26:$C$37</definedName>
    <definedName name="Min" localSheetId="32">'LV-FDR-110V DC-XLPE-AG Indoor'!$C$26:$C$37</definedName>
    <definedName name="Min" localSheetId="26">'LV-LIGHTING BRANCH-3C-AG (PVC)'!$F$26:$F$45</definedName>
    <definedName name="Min" localSheetId="27">'LV-SWGR to Panel-3C-AG'!$F$26:$F$47</definedName>
    <definedName name="Min" localSheetId="12">'MV Feeder_6kV_1C_AG'!$F$26:$F$40</definedName>
    <definedName name="Min" localSheetId="13">'MV Feeder_6kV_1C_UG'!$F$26:$F$40</definedName>
    <definedName name="Min" localSheetId="3">'MV Feeder-11 kV-1C-AG'!$F$26:$F$40</definedName>
    <definedName name="Min" localSheetId="4">'MV Feeder-11 kV-1C-AG Indoor'!$F$26:$F$40</definedName>
    <definedName name="Min" localSheetId="1">'MV Feeder-11kV-3C-AG'!$F$26:$F$41</definedName>
    <definedName name="Min" localSheetId="2">'MV Feeder-11kV-3C-AG Indoor'!$F$26:$F$41</definedName>
    <definedName name="Min" localSheetId="5">'MV Feeder-11kV-3C-UG'!$F$25:$F$40</definedName>
    <definedName name="Min" localSheetId="8">'MV Feeder-33kV-1C-AG'!$F$25:$F$40</definedName>
    <definedName name="Min" localSheetId="9">'MV Feeder-33kV-1C-UG'!$F$25:$F$40</definedName>
    <definedName name="Min" localSheetId="16">'MV Feeder-6 kV-1C-AG indr'!$F$26:$F$40</definedName>
    <definedName name="Min" localSheetId="14">'MV Feeder-6kV-3C-AG'!$F$26:$F$41</definedName>
    <definedName name="Min" localSheetId="15">'MV Feeder-6kV-3C-AG Indoor'!$F$26:$F$41</definedName>
    <definedName name="Min" localSheetId="11">'MV Feeder-6kV-3C-UG'!$F$25:$F$40</definedName>
    <definedName name="Min" localSheetId="7">#REF!</definedName>
    <definedName name="Min" localSheetId="6">#REF!</definedName>
    <definedName name="Min" localSheetId="10">#REF!</definedName>
    <definedName name="Min">#REF!</definedName>
    <definedName name="PF" localSheetId="31">'LV FDR-PVC-110V AC-1PH-AG Indr'!$D$26:$D$50</definedName>
    <definedName name="PF" localSheetId="30">'LV FDR-XLPE-110V AC-1PH-AG Indr'!$D$26:$D$40</definedName>
    <definedName name="PF" localSheetId="23">'LV Feeder-1C-AG (indoor)'!$D$26:$D$43</definedName>
    <definedName name="PF" localSheetId="24">'LV Feeder-1C-AG indr'!$D$26:$D$43</definedName>
    <definedName name="PF" localSheetId="20">'LV Feeder-3C-AG (indoor)'!$D$25:$D$75</definedName>
    <definedName name="PF" localSheetId="21">'LV Feeder-3C-AG indr'!$D$25:$D$75</definedName>
    <definedName name="PF" localSheetId="22">'LV Feeder-3C-UG'!$D$25:$D$75</definedName>
    <definedName name="PF" localSheetId="28">'LV FEEDER-PVC-230VAC-AG Outdr'!$D$26:$D$50</definedName>
    <definedName name="PF" localSheetId="29">'LV FEEDER-XLPE-230VAC-AG indr'!$D$26:$D$40</definedName>
    <definedName name="PF" localSheetId="18">#REF!</definedName>
    <definedName name="PF" localSheetId="19">#REF!</definedName>
    <definedName name="PF" localSheetId="17">#REF!</definedName>
    <definedName name="PF" localSheetId="25">'LV-Distribution Board-3C-UG'!$D$26:$D$47</definedName>
    <definedName name="PF" localSheetId="33">'LV-FDR-110V DC-PVC-AG Indoor'!#REF!</definedName>
    <definedName name="PF" localSheetId="32">'LV-FDR-110V DC-XLPE-AG Indoor'!#REF!</definedName>
    <definedName name="PF" localSheetId="26">'LV-LIGHTING BRANCH-3C-AG (PVC)'!$D$26:$D$45</definedName>
    <definedName name="PF" localSheetId="27">'LV-SWGR to Panel-3C-AG'!$D$26:$D$47</definedName>
    <definedName name="PF" localSheetId="12">'MV Feeder_6kV_1C_AG'!$D$26:$D$40</definedName>
    <definedName name="PF" localSheetId="13">'MV Feeder_6kV_1C_UG'!$D$26:$D$40</definedName>
    <definedName name="PF" localSheetId="3">'MV Feeder-11 kV-1C-AG'!$D$26:$D$40</definedName>
    <definedName name="PF" localSheetId="4">'MV Feeder-11 kV-1C-AG Indoor'!$D$26:$D$40</definedName>
    <definedName name="PF" localSheetId="1">'MV Feeder-11kV-3C-AG'!$D$26:$D$41</definedName>
    <definedName name="PF" localSheetId="2">'MV Feeder-11kV-3C-AG Indoor'!$D$26:$D$41</definedName>
    <definedName name="PF" localSheetId="5">'MV Feeder-11kV-3C-UG'!$D$25:$D$40</definedName>
    <definedName name="PF" localSheetId="8">'MV Feeder-33kV-1C-AG'!$D$25:$D$40</definedName>
    <definedName name="PF" localSheetId="9">'MV Feeder-33kV-1C-UG'!$D$25:$D$40</definedName>
    <definedName name="PF" localSheetId="16">'MV Feeder-6 kV-1C-AG indr'!$D$26:$D$40</definedName>
    <definedName name="PF" localSheetId="14">'MV Feeder-6kV-3C-AG'!$D$26:$D$41</definedName>
    <definedName name="PF" localSheetId="15">'MV Feeder-6kV-3C-AG Indoor'!$D$26:$D$41</definedName>
    <definedName name="PF" localSheetId="11">'MV Feeder-6kV-3C-UG'!$D$25:$D$40</definedName>
    <definedName name="PF" localSheetId="7">#REF!</definedName>
    <definedName name="PF" localSheetId="6">#REF!</definedName>
    <definedName name="PF" localSheetId="10">#REF!</definedName>
    <definedName name="PF">#REF!</definedName>
    <definedName name="_xlnm.Print_Area" localSheetId="0">Index!$B$1:$G$21</definedName>
    <definedName name="_xlnm.Print_Area" localSheetId="31">'LV FDR-PVC-110V AC-1PH-AG Indr'!$A$1:$Y$48</definedName>
    <definedName name="_xlnm.Print_Area" localSheetId="30">'LV FDR-XLPE-110V AC-1PH-AG Indr'!$A$1:$Y$38</definedName>
    <definedName name="_xlnm.Print_Area" localSheetId="23">'LV Feeder-1C-AG (indoor)'!$A$1:$U$42</definedName>
    <definedName name="_xlnm.Print_Area" localSheetId="24">'LV Feeder-1C-AG indr'!$A$1:$U$42</definedName>
    <definedName name="_xlnm.Print_Area" localSheetId="20">'LV Feeder-3C-AG (indoor)'!$A$1:$Y$72</definedName>
    <definedName name="_xlnm.Print_Area" localSheetId="21">'LV Feeder-3C-AG indr'!$A$1:$AD$72</definedName>
    <definedName name="_xlnm.Print_Area" localSheetId="22">'LV Feeder-3C-UG'!$A$1:$AD$72</definedName>
    <definedName name="_xlnm.Print_Area" localSheetId="28">'LV FEEDER-PVC-230VAC-AG Outdr'!$A$1:$Y$48</definedName>
    <definedName name="_xlnm.Print_Area" localSheetId="29">'LV FEEDER-XLPE-230VAC-AG indr'!$A$1:$Y$38</definedName>
    <definedName name="_xlnm.Print_Area" localSheetId="18">'LV Motor_1C_AG'!$A$1:$AI$61</definedName>
    <definedName name="_xlnm.Print_Area" localSheetId="19">'LV Motor_1C_UG'!$A$1:$AI$61</definedName>
    <definedName name="_xlnm.Print_Area" localSheetId="17">'LV Motor_3C_AG'!$A$1:$AY$61</definedName>
    <definedName name="_xlnm.Print_Area" localSheetId="25">'LV-Distribution Board-3C-UG'!$A$1:$X$45</definedName>
    <definedName name="_xlnm.Print_Area" localSheetId="33">'LV-FDR-110V DC-PVC-AG Indoor'!$A$1:$V$38</definedName>
    <definedName name="_xlnm.Print_Area" localSheetId="32">'LV-FDR-110V DC-XLPE-AG Indoor'!$A$1:$V$38</definedName>
    <definedName name="_xlnm.Print_Area" localSheetId="26">'LV-LIGHTING BRANCH-3C-AG (PVC)'!$A$1:$Y$43</definedName>
    <definedName name="_xlnm.Print_Area" localSheetId="27">'LV-SWGR to Panel-3C-AG'!$A$1:$X$45</definedName>
    <definedName name="_xlnm.Print_Area" localSheetId="12">'MV Feeder_6kV_1C_AG'!$A$1:$U$40</definedName>
    <definedName name="_xlnm.Print_Area" localSheetId="13">'MV Feeder_6kV_1C_UG'!$A$1:$U$40</definedName>
    <definedName name="_xlnm.Print_Area" localSheetId="3">'MV Feeder-11 kV-1C-AG'!$A$1:$U$41</definedName>
    <definedName name="_xlnm.Print_Area" localSheetId="4">'MV Feeder-11 kV-1C-AG Indoor'!$A$1:$U$41</definedName>
    <definedName name="_xlnm.Print_Area" localSheetId="1">'MV Feeder-11kV-3C-AG'!$A$1:$U$42</definedName>
    <definedName name="_xlnm.Print_Area" localSheetId="2">'MV Feeder-11kV-3C-AG Indoor'!$A$1:$U$42</definedName>
    <definedName name="_xlnm.Print_Area" localSheetId="5">'MV Feeder-11kV-3C-UG'!$A$1:$U$41</definedName>
    <definedName name="_xlnm.Print_Area" localSheetId="8">'MV Feeder-33kV-1C-AG'!$A$1:$U$41</definedName>
    <definedName name="_xlnm.Print_Area" localSheetId="9">'MV Feeder-33kV-1C-UG'!$A$1:$U$41</definedName>
    <definedName name="_xlnm.Print_Area" localSheetId="16">'MV Feeder-6 kV-1C-AG indr'!$A$1:$U$41</definedName>
    <definedName name="_xlnm.Print_Area" localSheetId="14">'MV Feeder-6kV-3C-AG'!$A$1:$U$42</definedName>
    <definedName name="_xlnm.Print_Area" localSheetId="15">'MV Feeder-6kV-3C-AG Indoor'!$A$1:$U$42</definedName>
    <definedName name="_xlnm.Print_Area" localSheetId="11">'MV Feeder-6kV-3C-UG'!$A$1:$U$41</definedName>
    <definedName name="_xlnm.Print_Area" localSheetId="7">'MV Motor-11kV-1C-UG'!$A$1:$AO$58</definedName>
    <definedName name="_xlnm.Print_Area" localSheetId="6">'MV Motor-11kV-3C-UG'!$A$1:$AE$58</definedName>
    <definedName name="_xlnm.Print_Area" localSheetId="10">'MV Motor-6kV-3C-AG'!$A$1:$AU$58</definedName>
    <definedName name="Rea" localSheetId="31">'LV FDR-PVC-110V AC-1PH-AG Indr'!$G$22:$Y$22</definedName>
    <definedName name="Rea" localSheetId="30">'LV FDR-XLPE-110V AC-1PH-AG Indr'!$G$22:$Y$22</definedName>
    <definedName name="Rea" localSheetId="23">'LV Feeder-1C-AG (indoor)'!$G$22:$U$22</definedName>
    <definedName name="Rea" localSheetId="24">'LV Feeder-1C-AG indr'!$G$22:$U$22</definedName>
    <definedName name="Rea" localSheetId="20">'LV Feeder-3C-AG (indoor)'!$G$21:$Y$21</definedName>
    <definedName name="Rea" localSheetId="21">'LV Feeder-3C-AG indr'!$G$21:$AD$21</definedName>
    <definedName name="Rea" localSheetId="22">'LV Feeder-3C-UG'!$G$21:$AD$21</definedName>
    <definedName name="Rea" localSheetId="28">'LV FEEDER-PVC-230VAC-AG Outdr'!$G$22:$Y$22</definedName>
    <definedName name="Rea" localSheetId="29">'LV FEEDER-XLPE-230VAC-AG indr'!$G$22:$Y$22</definedName>
    <definedName name="Rea" localSheetId="18">#REF!</definedName>
    <definedName name="Rea" localSheetId="19">#REF!</definedName>
    <definedName name="Rea" localSheetId="17">#REF!</definedName>
    <definedName name="Rea" localSheetId="25">'LV-Distribution Board-3C-UG'!$G$22:$AB$22</definedName>
    <definedName name="Rea" localSheetId="33">'LV-FDR-110V DC-PVC-AG Indoor'!$D$22:$V$22</definedName>
    <definedName name="Rea" localSheetId="32">'LV-FDR-110V DC-XLPE-AG Indoor'!$D$22:$V$22</definedName>
    <definedName name="Rea" localSheetId="26">'LV-LIGHTING BRANCH-3C-AG (PVC)'!$G$22:$Y$22</definedName>
    <definedName name="Rea" localSheetId="27">'LV-SWGR to Panel-3C-AG'!$G$22:$AB$22</definedName>
    <definedName name="Rea" localSheetId="12">'MV Feeder_6kV_1C_AG'!$G$22:$U$22</definedName>
    <definedName name="Rea" localSheetId="13">'MV Feeder_6kV_1C_UG'!$G$22:$U$22</definedName>
    <definedName name="Rea" localSheetId="3">'MV Feeder-11 kV-1C-AG'!$G$22:$U$22</definedName>
    <definedName name="Rea" localSheetId="4">'MV Feeder-11 kV-1C-AG Indoor'!$G$22:$U$22</definedName>
    <definedName name="Rea" localSheetId="1">'MV Feeder-11kV-3C-AG'!$G$22:$U$22</definedName>
    <definedName name="Rea" localSheetId="2">'MV Feeder-11kV-3C-AG Indoor'!$G$22:$U$22</definedName>
    <definedName name="Rea" localSheetId="5">'MV Feeder-11kV-3C-UG'!$G$21:$U$21</definedName>
    <definedName name="Rea" localSheetId="8">'MV Feeder-33kV-1C-AG'!$G$21:$U$21</definedName>
    <definedName name="Rea" localSheetId="9">'MV Feeder-33kV-1C-UG'!$G$21:$U$21</definedName>
    <definedName name="Rea" localSheetId="16">'MV Feeder-6 kV-1C-AG indr'!$G$22:$U$22</definedName>
    <definedName name="Rea" localSheetId="14">'MV Feeder-6kV-3C-AG'!$G$22:$U$22</definedName>
    <definedName name="Rea" localSheetId="15">'MV Feeder-6kV-3C-AG Indoor'!$G$22:$U$22</definedName>
    <definedName name="Rea" localSheetId="11">'MV Feeder-6kV-3C-UG'!$G$21:$U$21</definedName>
    <definedName name="Rea" localSheetId="7">#REF!</definedName>
    <definedName name="Rea" localSheetId="6">#REF!</definedName>
    <definedName name="Rea" localSheetId="10">#REF!</definedName>
    <definedName name="Rea">#REF!</definedName>
    <definedName name="Res" localSheetId="31">'LV FDR-PVC-110V AC-1PH-AG Indr'!$G$21:$Y$21</definedName>
    <definedName name="Res" localSheetId="30">'LV FDR-XLPE-110V AC-1PH-AG Indr'!$G$21:$Y$21</definedName>
    <definedName name="Res" localSheetId="23">'LV Feeder-1C-AG (indoor)'!$G$21:$U$21</definedName>
    <definedName name="Res" localSheetId="24">'LV Feeder-1C-AG indr'!$G$21:$U$21</definedName>
    <definedName name="Res" localSheetId="20">'LV Feeder-3C-AG (indoor)'!$G$20:$Y$20</definedName>
    <definedName name="Res" localSheetId="21">'LV Feeder-3C-AG indr'!$G$20:$AD$20</definedName>
    <definedName name="Res" localSheetId="22">'LV Feeder-3C-UG'!$G$20:$AD$20</definedName>
    <definedName name="Res" localSheetId="28">'LV FEEDER-PVC-230VAC-AG Outdr'!$G$21:$Y$21</definedName>
    <definedName name="Res" localSheetId="29">'LV FEEDER-XLPE-230VAC-AG indr'!$G$21:$Y$21</definedName>
    <definedName name="Res" localSheetId="18">#REF!</definedName>
    <definedName name="Res" localSheetId="19">#REF!</definedName>
    <definedName name="Res" localSheetId="17">#REF!</definedName>
    <definedName name="Res" localSheetId="25">'LV-Distribution Board-3C-UG'!$G$21:$AB$21</definedName>
    <definedName name="Res" localSheetId="33">'LV-FDR-110V DC-PVC-AG Indoor'!$D$21:$V$21</definedName>
    <definedName name="Res" localSheetId="32">'LV-FDR-110V DC-XLPE-AG Indoor'!$D$21:$V$21</definedName>
    <definedName name="Res" localSheetId="26">'LV-LIGHTING BRANCH-3C-AG (PVC)'!$G$21:$Y$21</definedName>
    <definedName name="Res" localSheetId="27">'LV-SWGR to Panel-3C-AG'!$G$21:$AB$21</definedName>
    <definedName name="Res" localSheetId="12">'MV Feeder_6kV_1C_AG'!$G$21:$U$21</definedName>
    <definedName name="Res" localSheetId="13">'MV Feeder_6kV_1C_UG'!$G$21:$U$21</definedName>
    <definedName name="Res" localSheetId="3">'MV Feeder-11 kV-1C-AG'!$G$21:$U$21</definedName>
    <definedName name="Res" localSheetId="4">'MV Feeder-11 kV-1C-AG Indoor'!$G$21:$U$21</definedName>
    <definedName name="Res" localSheetId="1">'MV Feeder-11kV-3C-AG'!$G$21:$U$21</definedName>
    <definedName name="Res" localSheetId="2">'MV Feeder-11kV-3C-AG Indoor'!$G$21:$U$21</definedName>
    <definedName name="Res" localSheetId="5">'MV Feeder-11kV-3C-UG'!$G$20:$U$20</definedName>
    <definedName name="Res" localSheetId="8">'MV Feeder-33kV-1C-AG'!$G$20:$U$20</definedName>
    <definedName name="Res" localSheetId="9">'MV Feeder-33kV-1C-UG'!$G$20:$U$20</definedName>
    <definedName name="Res" localSheetId="16">'MV Feeder-6 kV-1C-AG indr'!$G$21:$U$21</definedName>
    <definedName name="Res" localSheetId="14">'MV Feeder-6kV-3C-AG'!$G$21:$U$21</definedName>
    <definedName name="Res" localSheetId="15">'MV Feeder-6kV-3C-AG Indoor'!$G$21:$U$21</definedName>
    <definedName name="Res" localSheetId="11">'MV Feeder-6kV-3C-UG'!$G$20:$U$20</definedName>
    <definedName name="Res" localSheetId="7">#REF!</definedName>
    <definedName name="Res" localSheetId="6">#REF!</definedName>
    <definedName name="Res" localSheetId="10">#REF!</definedName>
    <definedName name="Res">#REF!</definedName>
    <definedName name="RUN" localSheetId="31">'LV FDR-PVC-110V AC-1PH-AG Indr'!$G$18:$Y$18</definedName>
    <definedName name="RUN" localSheetId="30">'LV FDR-XLPE-110V AC-1PH-AG Indr'!$G$18:$Y$18</definedName>
    <definedName name="RUN" localSheetId="23">'LV Feeder-1C-AG (indoor)'!$G$18:$U$18</definedName>
    <definedName name="RUN" localSheetId="24">'LV Feeder-1C-AG indr'!$G$18:$U$18</definedName>
    <definedName name="RUN" localSheetId="20">'LV Feeder-3C-AG (indoor)'!$G$17:$Y$17</definedName>
    <definedName name="RUN" localSheetId="21">'LV Feeder-3C-AG indr'!$G$17:$AD$17</definedName>
    <definedName name="RUN" localSheetId="22">'LV Feeder-3C-UG'!$G$17:$AD$17</definedName>
    <definedName name="RUN" localSheetId="28">'LV FEEDER-PVC-230VAC-AG Outdr'!$G$18:$Y$18</definedName>
    <definedName name="RUN" localSheetId="29">'LV FEEDER-XLPE-230VAC-AG indr'!$G$18:$Y$18</definedName>
    <definedName name="RUN" localSheetId="18">#REF!</definedName>
    <definedName name="RUN" localSheetId="19">#REF!</definedName>
    <definedName name="RUN" localSheetId="17">#REF!</definedName>
    <definedName name="RUN" localSheetId="25">'LV-Distribution Board-3C-UG'!$G$18:$AB$18</definedName>
    <definedName name="RUN" localSheetId="33">'LV-FDR-110V DC-PVC-AG Indoor'!$D$18:$V$18</definedName>
    <definedName name="RUN" localSheetId="32">'LV-FDR-110V DC-XLPE-AG Indoor'!$D$18:$V$18</definedName>
    <definedName name="RUN" localSheetId="26">'LV-LIGHTING BRANCH-3C-AG (PVC)'!$G$18:$Y$18</definedName>
    <definedName name="RUN" localSheetId="27">'LV-SWGR to Panel-3C-AG'!$G$18:$AB$18</definedName>
    <definedName name="RUN" localSheetId="12">'MV Feeder_6kV_1C_AG'!$G$18:$U$18</definedName>
    <definedName name="RUN" localSheetId="13">'MV Feeder_6kV_1C_UG'!$G$18:$U$18</definedName>
    <definedName name="RUN" localSheetId="3">'MV Feeder-11 kV-1C-AG'!$G$18:$U$18</definedName>
    <definedName name="RUN" localSheetId="4">'MV Feeder-11 kV-1C-AG Indoor'!$G$18:$U$18</definedName>
    <definedName name="RUN" localSheetId="1">'MV Feeder-11kV-3C-AG'!$G$18:$U$18</definedName>
    <definedName name="RUN" localSheetId="2">'MV Feeder-11kV-3C-AG Indoor'!$G$18:$U$18</definedName>
    <definedName name="RUN" localSheetId="5">'MV Feeder-11kV-3C-UG'!$G$17:$U$17</definedName>
    <definedName name="RUN" localSheetId="8">'MV Feeder-33kV-1C-AG'!$G$17:$U$17</definedName>
    <definedName name="RUN" localSheetId="9">'MV Feeder-33kV-1C-UG'!$G$17:$U$17</definedName>
    <definedName name="RUN" localSheetId="16">'MV Feeder-6 kV-1C-AG indr'!$G$18:$U$18</definedName>
    <definedName name="RUN" localSheetId="14">'MV Feeder-6kV-3C-AG'!$G$18:$U$18</definedName>
    <definedName name="RUN" localSheetId="15">'MV Feeder-6kV-3C-AG Indoor'!$G$18:$U$18</definedName>
    <definedName name="RUN" localSheetId="11">'MV Feeder-6kV-3C-UG'!$G$17:$U$17</definedName>
    <definedName name="RUN" localSheetId="7">#REF!</definedName>
    <definedName name="RUN" localSheetId="6">#REF!</definedName>
    <definedName name="RUN" localSheetId="10">#REF!</definedName>
    <definedName name="RUN">#REF!</definedName>
    <definedName name="VD" localSheetId="31">'LV FDR-PVC-110V AC-1PH-AG Indr'!$H$12</definedName>
    <definedName name="VD" localSheetId="30">'LV FDR-XLPE-110V AC-1PH-AG Indr'!$H$12</definedName>
    <definedName name="VD" localSheetId="23">'LV Feeder-1C-AG (indoor)'!$H$12</definedName>
    <definedName name="VD" localSheetId="24">'LV Feeder-1C-AG indr'!$H$12</definedName>
    <definedName name="VD" localSheetId="20">'LV Feeder-3C-AG (indoor)'!$H$12</definedName>
    <definedName name="VD" localSheetId="21">'LV Feeder-3C-AG indr'!$H$12</definedName>
    <definedName name="VD" localSheetId="22">'LV Feeder-3C-UG'!$H$12</definedName>
    <definedName name="VD" localSheetId="28">'LV FEEDER-PVC-230VAC-AG Outdr'!$H$12</definedName>
    <definedName name="VD" localSheetId="29">'LV FEEDER-XLPE-230VAC-AG indr'!$H$12</definedName>
    <definedName name="VD" localSheetId="18">#REF!</definedName>
    <definedName name="VD" localSheetId="19">#REF!</definedName>
    <definedName name="VD" localSheetId="17">#REF!</definedName>
    <definedName name="VD" localSheetId="25">'LV-Distribution Board-3C-UG'!$H$12</definedName>
    <definedName name="VD" localSheetId="33">'LV-FDR-110V DC-PVC-AG Indoor'!$H$11</definedName>
    <definedName name="VD" localSheetId="32">'LV-FDR-110V DC-XLPE-AG Indoor'!$H$11</definedName>
    <definedName name="VD" localSheetId="26">'LV-LIGHTING BRANCH-3C-AG (PVC)'!$H$12</definedName>
    <definedName name="VD" localSheetId="27">'LV-SWGR to Panel-3C-AG'!$H$12</definedName>
    <definedName name="VD" localSheetId="12">'MV Feeder_6kV_1C_AG'!$H$12</definedName>
    <definedName name="VD" localSheetId="13">'MV Feeder_6kV_1C_UG'!$H$12</definedName>
    <definedName name="VD" localSheetId="3">'MV Feeder-11 kV-1C-AG'!$H$12</definedName>
    <definedName name="VD" localSheetId="4">'MV Feeder-11 kV-1C-AG Indoor'!$H$12</definedName>
    <definedName name="VD" localSheetId="1">'MV Feeder-11kV-3C-AG'!$H$12</definedName>
    <definedName name="VD" localSheetId="2">'MV Feeder-11kV-3C-AG Indoor'!$H$12</definedName>
    <definedName name="VD" localSheetId="5">'MV Feeder-11kV-3C-UG'!$H$12</definedName>
    <definedName name="VD" localSheetId="8">'MV Feeder-33kV-1C-AG'!$H$12</definedName>
    <definedName name="VD" localSheetId="9">'MV Feeder-33kV-1C-UG'!$H$12</definedName>
    <definedName name="VD" localSheetId="16">'MV Feeder-6 kV-1C-AG indr'!$H$12</definedName>
    <definedName name="VD" localSheetId="14">'MV Feeder-6kV-3C-AG'!$H$12</definedName>
    <definedName name="VD" localSheetId="15">'MV Feeder-6kV-3C-AG Indoor'!$H$12</definedName>
    <definedName name="VD" localSheetId="11">'MV Feeder-6kV-3C-UG'!$H$12</definedName>
    <definedName name="VD" localSheetId="7">#REF!</definedName>
    <definedName name="VD" localSheetId="6">#REF!</definedName>
    <definedName name="VD" localSheetId="10">#REF!</definedName>
    <definedName name="VD">#REF!</definedName>
    <definedName name="Voltage" localSheetId="31">'LV FDR-PVC-110V AC-1PH-AG Indr'!$H$9</definedName>
    <definedName name="Voltage" localSheetId="30">'LV FDR-XLPE-110V AC-1PH-AG Indr'!$H$9</definedName>
    <definedName name="Voltage" localSheetId="23">'LV Feeder-1C-AG (indoor)'!$H$9</definedName>
    <definedName name="Voltage" localSheetId="24">'LV Feeder-1C-AG indr'!$H$9</definedName>
    <definedName name="Voltage" localSheetId="20">'LV Feeder-3C-AG (indoor)'!$H$9</definedName>
    <definedName name="Voltage" localSheetId="21">'LV Feeder-3C-AG indr'!$H$9</definedName>
    <definedName name="Voltage" localSheetId="22">'LV Feeder-3C-UG'!$H$9</definedName>
    <definedName name="Voltage" localSheetId="28">'LV FEEDER-PVC-230VAC-AG Outdr'!$H$9</definedName>
    <definedName name="Voltage" localSheetId="29">'LV FEEDER-XLPE-230VAC-AG indr'!$H$9</definedName>
    <definedName name="Voltage" localSheetId="18">#REF!</definedName>
    <definedName name="Voltage" localSheetId="19">#REF!</definedName>
    <definedName name="Voltage" localSheetId="17">#REF!</definedName>
    <definedName name="Voltage" localSheetId="25">'LV-Distribution Board-3C-UG'!$H$9</definedName>
    <definedName name="Voltage" localSheetId="33">'LV-FDR-110V DC-PVC-AG Indoor'!$H$9</definedName>
    <definedName name="Voltage" localSheetId="32">'LV-FDR-110V DC-XLPE-AG Indoor'!$H$9</definedName>
    <definedName name="Voltage" localSheetId="26">'LV-LIGHTING BRANCH-3C-AG (PVC)'!$H$9</definedName>
    <definedName name="Voltage" localSheetId="27">'LV-SWGR to Panel-3C-AG'!$H$9</definedName>
    <definedName name="Voltage" localSheetId="12">'MV Feeder_6kV_1C_AG'!$H$9</definedName>
    <definedName name="Voltage" localSheetId="13">'MV Feeder_6kV_1C_UG'!$H$9</definedName>
    <definedName name="Voltage" localSheetId="3">'MV Feeder-11 kV-1C-AG'!$H$9</definedName>
    <definedName name="Voltage" localSheetId="4">'MV Feeder-11 kV-1C-AG Indoor'!$H$9</definedName>
    <definedName name="Voltage" localSheetId="1">'MV Feeder-11kV-3C-AG'!$H$9</definedName>
    <definedName name="Voltage" localSheetId="2">'MV Feeder-11kV-3C-AG Indoor'!$H$9</definedName>
    <definedName name="Voltage" localSheetId="5">'MV Feeder-11kV-3C-UG'!$H$9</definedName>
    <definedName name="Voltage" localSheetId="8">'MV Feeder-33kV-1C-AG'!$H$9</definedName>
    <definedName name="Voltage" localSheetId="9">'MV Feeder-33kV-1C-UG'!$H$9</definedName>
    <definedName name="Voltage" localSheetId="16">'MV Feeder-6 kV-1C-AG indr'!$H$9</definedName>
    <definedName name="Voltage" localSheetId="14">'MV Feeder-6kV-3C-AG'!$H$9</definedName>
    <definedName name="Voltage" localSheetId="15">'MV Feeder-6kV-3C-AG Indoor'!$H$9</definedName>
    <definedName name="Voltage" localSheetId="11">'MV Feeder-6kV-3C-UG'!$H$9</definedName>
    <definedName name="Voltage" localSheetId="7">#REF!</definedName>
    <definedName name="Voltage" localSheetId="6">#REF!</definedName>
    <definedName name="Voltage" localSheetId="10">#REF!</definedName>
    <definedName name="Voltage">#REF!</definedName>
    <definedName name="xx" localSheetId="18">#REF!</definedName>
    <definedName name="xx" localSheetId="17">#REF!</definedName>
    <definedName name="xx" localSheetId="8">#REF!</definedName>
    <definedName name="xx" localSheetId="9">#REF!</definedName>
    <definedName name="xx">#REF!</definedName>
    <definedName name="xxx" localSheetId="8">#REF!</definedName>
    <definedName name="xxx" localSheetId="9">#REF!</definedName>
    <definedName name="xxx">#REF!</definedName>
    <definedName name="yyyyyyy" localSheetId="31">#REF!</definedName>
    <definedName name="yyyyyyy" localSheetId="30">#REF!</definedName>
    <definedName name="yyyyyyy" localSheetId="24">#REF!</definedName>
    <definedName name="yyyyyyy" localSheetId="21">#REF!</definedName>
    <definedName name="yyyyyyy" localSheetId="29">#REF!</definedName>
    <definedName name="yyyyyyy" localSheetId="18">#REF!</definedName>
    <definedName name="yyyyyyy" localSheetId="19">#REF!</definedName>
    <definedName name="yyyyyyy" localSheetId="17">#REF!</definedName>
    <definedName name="yyyyyyy" localSheetId="33">#REF!</definedName>
    <definedName name="yyyyyyy" localSheetId="32">#REF!</definedName>
    <definedName name="yyyyyyy" localSheetId="12">#REF!</definedName>
    <definedName name="yyyyyyy" localSheetId="4">#REF!</definedName>
    <definedName name="yyyyyyy" localSheetId="1">#REF!</definedName>
    <definedName name="yyyyyyy" localSheetId="2">#REF!</definedName>
    <definedName name="yyyyyyy" localSheetId="5">#REF!</definedName>
    <definedName name="yyyyyyy" localSheetId="8">#REF!</definedName>
    <definedName name="yyyyyyy" localSheetId="9">#REF!</definedName>
    <definedName name="yyyyyyy" localSheetId="16">#REF!</definedName>
    <definedName name="yyyyyyy" localSheetId="15">#REF!</definedName>
    <definedName name="yyyyyyy" localSheetId="7">#REF!</definedName>
    <definedName name="yyyyyyy" localSheetId="6">#REF!</definedName>
    <definedName name="yyyyyyy" localSheetId="10">#REF!</definedName>
    <definedName name="yyyyyyy">#REF!</definedName>
  </definedNames>
  <calcPr calcId="152511"/>
</workbook>
</file>

<file path=xl/calcChain.xml><?xml version="1.0" encoding="utf-8"?>
<calcChain xmlns="http://schemas.openxmlformats.org/spreadsheetml/2006/main">
  <c r="C31" i="78" l="1"/>
  <c r="C32" i="78"/>
  <c r="C33" i="78"/>
  <c r="C34" i="78"/>
  <c r="C35" i="78"/>
  <c r="C36" i="78"/>
  <c r="C37" i="78"/>
  <c r="C38" i="78"/>
  <c r="C39" i="78"/>
  <c r="B31" i="116" l="1"/>
  <c r="B32" i="116"/>
  <c r="L21" i="118" l="1"/>
  <c r="K21" i="118"/>
  <c r="J21" i="118"/>
  <c r="L20" i="118"/>
  <c r="K20" i="118"/>
  <c r="J20" i="118"/>
  <c r="L19" i="118"/>
  <c r="L22" i="118" s="1"/>
  <c r="K19" i="118"/>
  <c r="J19" i="118"/>
  <c r="L21" i="119"/>
  <c r="K21" i="119"/>
  <c r="J21" i="119"/>
  <c r="L20" i="119"/>
  <c r="K20" i="119"/>
  <c r="J20" i="119"/>
  <c r="L19" i="119"/>
  <c r="L22" i="119" s="1"/>
  <c r="K19" i="119"/>
  <c r="J19" i="119"/>
  <c r="C28" i="119"/>
  <c r="C27" i="119"/>
  <c r="C26" i="119"/>
  <c r="C25" i="119"/>
  <c r="U22" i="119"/>
  <c r="T22" i="119"/>
  <c r="T40" i="119" s="1"/>
  <c r="S22" i="119"/>
  <c r="R22" i="119"/>
  <c r="R40" i="119" s="1"/>
  <c r="Q22" i="119"/>
  <c r="P22" i="119"/>
  <c r="P40" i="119" s="1"/>
  <c r="K22" i="119"/>
  <c r="J22" i="119"/>
  <c r="I22" i="119"/>
  <c r="H22" i="119"/>
  <c r="H40" i="119" s="1"/>
  <c r="G22" i="119"/>
  <c r="O21" i="119"/>
  <c r="N21" i="119"/>
  <c r="M21" i="119"/>
  <c r="O20" i="119"/>
  <c r="N20" i="119"/>
  <c r="M20" i="119"/>
  <c r="O19" i="119"/>
  <c r="O22" i="119" s="1"/>
  <c r="N19" i="119"/>
  <c r="N22" i="119" s="1"/>
  <c r="M19" i="119"/>
  <c r="M22" i="119" s="1"/>
  <c r="C28" i="118"/>
  <c r="C27" i="118"/>
  <c r="C26" i="118"/>
  <c r="C25" i="118"/>
  <c r="U22" i="118"/>
  <c r="U37" i="118" s="1"/>
  <c r="T22" i="118"/>
  <c r="S22" i="118"/>
  <c r="S31" i="118" s="1"/>
  <c r="R22" i="118"/>
  <c r="Q22" i="118"/>
  <c r="Q29" i="118" s="1"/>
  <c r="P22" i="118"/>
  <c r="K22" i="118"/>
  <c r="J22" i="118"/>
  <c r="I22" i="118"/>
  <c r="W39" i="118" s="1"/>
  <c r="H22" i="118"/>
  <c r="G22" i="118"/>
  <c r="G39" i="118" s="1"/>
  <c r="O21" i="118"/>
  <c r="N21" i="118"/>
  <c r="M21" i="118"/>
  <c r="O20" i="118"/>
  <c r="N20" i="118"/>
  <c r="M20" i="118"/>
  <c r="O19" i="118"/>
  <c r="O22" i="118" s="1"/>
  <c r="N19" i="118"/>
  <c r="N22" i="118" s="1"/>
  <c r="M19" i="118"/>
  <c r="M22" i="118" s="1"/>
  <c r="J40" i="119" l="1"/>
  <c r="Q33" i="118"/>
  <c r="S35" i="118"/>
  <c r="S39" i="118"/>
  <c r="S29" i="118"/>
  <c r="Q37" i="118"/>
  <c r="V27" i="118"/>
  <c r="G29" i="118"/>
  <c r="G31" i="118"/>
  <c r="V32" i="118"/>
  <c r="G35" i="118"/>
  <c r="V36" i="118"/>
  <c r="V40" i="118"/>
  <c r="K39" i="118"/>
  <c r="M32" i="119"/>
  <c r="K29" i="118"/>
  <c r="W29" i="118"/>
  <c r="V26" i="118"/>
  <c r="V28" i="118"/>
  <c r="I29" i="118"/>
  <c r="U29" i="118"/>
  <c r="V30" i="118"/>
  <c r="K31" i="118"/>
  <c r="W31" i="118"/>
  <c r="I33" i="118"/>
  <c r="U33" i="118"/>
  <c r="K35" i="118"/>
  <c r="W35" i="118"/>
  <c r="I37" i="118"/>
  <c r="M26" i="119"/>
  <c r="M27" i="119"/>
  <c r="M28" i="119"/>
  <c r="J29" i="119"/>
  <c r="R29" i="119"/>
  <c r="H31" i="119"/>
  <c r="P31" i="119"/>
  <c r="T31" i="119"/>
  <c r="H33" i="119"/>
  <c r="P33" i="119"/>
  <c r="T33" i="119"/>
  <c r="J35" i="119"/>
  <c r="R35" i="119"/>
  <c r="H37" i="119"/>
  <c r="P37" i="119"/>
  <c r="T37" i="119"/>
  <c r="J39" i="119"/>
  <c r="R39" i="119"/>
  <c r="H29" i="119"/>
  <c r="P29" i="119"/>
  <c r="T29" i="119"/>
  <c r="J31" i="119"/>
  <c r="R31" i="119"/>
  <c r="J33" i="119"/>
  <c r="R33" i="119"/>
  <c r="H35" i="119"/>
  <c r="P35" i="119"/>
  <c r="T35" i="119"/>
  <c r="J37" i="119"/>
  <c r="R37" i="119"/>
  <c r="H39" i="119"/>
  <c r="P39" i="119"/>
  <c r="T39" i="119"/>
  <c r="L40" i="119"/>
  <c r="L38" i="119"/>
  <c r="L36" i="119"/>
  <c r="L34" i="119"/>
  <c r="L32" i="119"/>
  <c r="L30" i="119"/>
  <c r="L28" i="119"/>
  <c r="L27" i="119"/>
  <c r="L26" i="119"/>
  <c r="L25" i="119"/>
  <c r="L39" i="119"/>
  <c r="L37" i="119"/>
  <c r="N40" i="119"/>
  <c r="N38" i="119"/>
  <c r="N36" i="119"/>
  <c r="N34" i="119"/>
  <c r="N32" i="119"/>
  <c r="N30" i="119"/>
  <c r="N28" i="119"/>
  <c r="N27" i="119"/>
  <c r="N26" i="119"/>
  <c r="N25" i="119"/>
  <c r="N39" i="119"/>
  <c r="N37" i="119"/>
  <c r="N35" i="119"/>
  <c r="G39" i="119"/>
  <c r="G37" i="119"/>
  <c r="G35" i="119"/>
  <c r="G33" i="119"/>
  <c r="G31" i="119"/>
  <c r="G29" i="119"/>
  <c r="G40" i="119"/>
  <c r="G38" i="119"/>
  <c r="G36" i="119"/>
  <c r="V40" i="119"/>
  <c r="W39" i="119"/>
  <c r="I39" i="119"/>
  <c r="V38" i="119"/>
  <c r="W37" i="119"/>
  <c r="I37" i="119"/>
  <c r="V36" i="119"/>
  <c r="W35" i="119"/>
  <c r="I35" i="119"/>
  <c r="V34" i="119"/>
  <c r="W33" i="119"/>
  <c r="I33" i="119"/>
  <c r="V32" i="119"/>
  <c r="W31" i="119"/>
  <c r="I31" i="119"/>
  <c r="V30" i="119"/>
  <c r="W29" i="119"/>
  <c r="I29" i="119"/>
  <c r="V28" i="119"/>
  <c r="V27" i="119"/>
  <c r="V26" i="119"/>
  <c r="W40" i="119"/>
  <c r="I40" i="119"/>
  <c r="V39" i="119"/>
  <c r="W38" i="119"/>
  <c r="I38" i="119"/>
  <c r="V37" i="119"/>
  <c r="W36" i="119"/>
  <c r="I36" i="119"/>
  <c r="V35" i="119"/>
  <c r="K39" i="119"/>
  <c r="K37" i="119"/>
  <c r="K35" i="119"/>
  <c r="K33" i="119"/>
  <c r="K31" i="119"/>
  <c r="K29" i="119"/>
  <c r="K40" i="119"/>
  <c r="K38" i="119"/>
  <c r="K36" i="119"/>
  <c r="O39" i="119"/>
  <c r="O37" i="119"/>
  <c r="O35" i="119"/>
  <c r="O33" i="119"/>
  <c r="O31" i="119"/>
  <c r="O29" i="119"/>
  <c r="O40" i="119"/>
  <c r="O38" i="119"/>
  <c r="O36" i="119"/>
  <c r="Q39" i="119"/>
  <c r="Q37" i="119"/>
  <c r="Q35" i="119"/>
  <c r="Q33" i="119"/>
  <c r="Q31" i="119"/>
  <c r="Q29" i="119"/>
  <c r="Q40" i="119"/>
  <c r="Q38" i="119"/>
  <c r="Q36" i="119"/>
  <c r="S39" i="119"/>
  <c r="S37" i="119"/>
  <c r="S35" i="119"/>
  <c r="S33" i="119"/>
  <c r="S31" i="119"/>
  <c r="S29" i="119"/>
  <c r="S40" i="119"/>
  <c r="S38" i="119"/>
  <c r="S36" i="119"/>
  <c r="U39" i="119"/>
  <c r="U37" i="119"/>
  <c r="U35" i="119"/>
  <c r="U33" i="119"/>
  <c r="U31" i="119"/>
  <c r="U29" i="119"/>
  <c r="U40" i="119"/>
  <c r="U38" i="119"/>
  <c r="U36" i="119"/>
  <c r="G25" i="119"/>
  <c r="K25" i="119"/>
  <c r="O25" i="119"/>
  <c r="S25" i="119"/>
  <c r="I26" i="119"/>
  <c r="Q26" i="119"/>
  <c r="U26" i="119"/>
  <c r="I27" i="119"/>
  <c r="Q27" i="119"/>
  <c r="U27" i="119"/>
  <c r="I28" i="119"/>
  <c r="Q28" i="119"/>
  <c r="U28" i="119"/>
  <c r="L29" i="119"/>
  <c r="G30" i="119"/>
  <c r="K30" i="119"/>
  <c r="O30" i="119"/>
  <c r="S30" i="119"/>
  <c r="W30" i="119"/>
  <c r="N31" i="119"/>
  <c r="V31" i="119"/>
  <c r="I32" i="119"/>
  <c r="Q32" i="119"/>
  <c r="U32" i="119"/>
  <c r="L33" i="119"/>
  <c r="G34" i="119"/>
  <c r="K34" i="119"/>
  <c r="O34" i="119"/>
  <c r="S34" i="119"/>
  <c r="W34" i="119"/>
  <c r="M39" i="119"/>
  <c r="M37" i="119"/>
  <c r="M35" i="119"/>
  <c r="M33" i="119"/>
  <c r="M31" i="119"/>
  <c r="M29" i="119"/>
  <c r="M40" i="119"/>
  <c r="M38" i="119"/>
  <c r="M36" i="119"/>
  <c r="I25" i="119"/>
  <c r="M25" i="119"/>
  <c r="Q25" i="119"/>
  <c r="U25" i="119"/>
  <c r="G26" i="119"/>
  <c r="K26" i="119"/>
  <c r="O26" i="119"/>
  <c r="S26" i="119"/>
  <c r="W26" i="119"/>
  <c r="G27" i="119"/>
  <c r="K27" i="119"/>
  <c r="O27" i="119"/>
  <c r="S27" i="119"/>
  <c r="W27" i="119"/>
  <c r="G28" i="119"/>
  <c r="K28" i="119"/>
  <c r="O28" i="119"/>
  <c r="S28" i="119"/>
  <c r="W28" i="119"/>
  <c r="N29" i="119"/>
  <c r="V29" i="119"/>
  <c r="I30" i="119"/>
  <c r="M30" i="119"/>
  <c r="Q30" i="119"/>
  <c r="U30" i="119"/>
  <c r="L31" i="119"/>
  <c r="G32" i="119"/>
  <c r="K32" i="119"/>
  <c r="O32" i="119"/>
  <c r="S32" i="119"/>
  <c r="W32" i="119"/>
  <c r="N33" i="119"/>
  <c r="V33" i="119"/>
  <c r="I34" i="119"/>
  <c r="M34" i="119"/>
  <c r="Q34" i="119"/>
  <c r="U34" i="119"/>
  <c r="L35" i="119"/>
  <c r="H25" i="119"/>
  <c r="J25" i="119"/>
  <c r="P25" i="119"/>
  <c r="R25" i="119"/>
  <c r="T25" i="119"/>
  <c r="H26" i="119"/>
  <c r="J26" i="119"/>
  <c r="P26" i="119"/>
  <c r="R26" i="119"/>
  <c r="T26" i="119"/>
  <c r="H27" i="119"/>
  <c r="J27" i="119"/>
  <c r="P27" i="119"/>
  <c r="R27" i="119"/>
  <c r="T27" i="119"/>
  <c r="H28" i="119"/>
  <c r="J28" i="119"/>
  <c r="P28" i="119"/>
  <c r="R28" i="119"/>
  <c r="T28" i="119"/>
  <c r="H30" i="119"/>
  <c r="J30" i="119"/>
  <c r="P30" i="119"/>
  <c r="R30" i="119"/>
  <c r="T30" i="119"/>
  <c r="H32" i="119"/>
  <c r="J32" i="119"/>
  <c r="P32" i="119"/>
  <c r="R32" i="119"/>
  <c r="T32" i="119"/>
  <c r="H34" i="119"/>
  <c r="J34" i="119"/>
  <c r="P34" i="119"/>
  <c r="R34" i="119"/>
  <c r="T34" i="119"/>
  <c r="H36" i="119"/>
  <c r="J36" i="119"/>
  <c r="P36" i="119"/>
  <c r="R36" i="119"/>
  <c r="T36" i="119"/>
  <c r="H38" i="119"/>
  <c r="J38" i="119"/>
  <c r="P38" i="119"/>
  <c r="R38" i="119"/>
  <c r="T38" i="119"/>
  <c r="M40" i="118"/>
  <c r="M38" i="118"/>
  <c r="M36" i="118"/>
  <c r="M34" i="118"/>
  <c r="M32" i="118"/>
  <c r="M39" i="118"/>
  <c r="M35" i="118"/>
  <c r="M31" i="118"/>
  <c r="M30" i="118"/>
  <c r="M28" i="118"/>
  <c r="M27" i="118"/>
  <c r="M26" i="118"/>
  <c r="M25" i="118"/>
  <c r="M37" i="118"/>
  <c r="M33" i="118"/>
  <c r="M29" i="118"/>
  <c r="O40" i="118"/>
  <c r="O38" i="118"/>
  <c r="O36" i="118"/>
  <c r="O34" i="118"/>
  <c r="O32" i="118"/>
  <c r="O37" i="118"/>
  <c r="O33" i="118"/>
  <c r="O30" i="118"/>
  <c r="O28" i="118"/>
  <c r="O27" i="118"/>
  <c r="O26" i="118"/>
  <c r="O25" i="118"/>
  <c r="O39" i="118"/>
  <c r="O35" i="118"/>
  <c r="O31" i="118"/>
  <c r="O29" i="118"/>
  <c r="H39" i="118"/>
  <c r="H37" i="118"/>
  <c r="H35" i="118"/>
  <c r="H33" i="118"/>
  <c r="H31" i="118"/>
  <c r="J39" i="118"/>
  <c r="J37" i="118"/>
  <c r="J35" i="118"/>
  <c r="J33" i="118"/>
  <c r="J31" i="118"/>
  <c r="L39" i="118"/>
  <c r="L37" i="118"/>
  <c r="L35" i="118"/>
  <c r="L33" i="118"/>
  <c r="L31" i="118"/>
  <c r="N39" i="118"/>
  <c r="N37" i="118"/>
  <c r="N35" i="118"/>
  <c r="N33" i="118"/>
  <c r="N31" i="118"/>
  <c r="P39" i="118"/>
  <c r="P37" i="118"/>
  <c r="P35" i="118"/>
  <c r="P33" i="118"/>
  <c r="P31" i="118"/>
  <c r="R39" i="118"/>
  <c r="R37" i="118"/>
  <c r="R35" i="118"/>
  <c r="R33" i="118"/>
  <c r="R31" i="118"/>
  <c r="T39" i="118"/>
  <c r="T37" i="118"/>
  <c r="T35" i="118"/>
  <c r="T33" i="118"/>
  <c r="T31" i="118"/>
  <c r="H25" i="118"/>
  <c r="J25" i="118"/>
  <c r="L25" i="118"/>
  <c r="N25" i="118"/>
  <c r="P25" i="118"/>
  <c r="R25" i="118"/>
  <c r="T25" i="118"/>
  <c r="H26" i="118"/>
  <c r="J26" i="118"/>
  <c r="L26" i="118"/>
  <c r="N26" i="118"/>
  <c r="P26" i="118"/>
  <c r="R26" i="118"/>
  <c r="T26" i="118"/>
  <c r="H27" i="118"/>
  <c r="J27" i="118"/>
  <c r="L27" i="118"/>
  <c r="N27" i="118"/>
  <c r="P27" i="118"/>
  <c r="R27" i="118"/>
  <c r="T27" i="118"/>
  <c r="H28" i="118"/>
  <c r="J28" i="118"/>
  <c r="L28" i="118"/>
  <c r="N28" i="118"/>
  <c r="P28" i="118"/>
  <c r="R28" i="118"/>
  <c r="T28" i="118"/>
  <c r="H30" i="118"/>
  <c r="J30" i="118"/>
  <c r="L30" i="118"/>
  <c r="N30" i="118"/>
  <c r="P30" i="118"/>
  <c r="R30" i="118"/>
  <c r="T30" i="118"/>
  <c r="J32" i="118"/>
  <c r="N32" i="118"/>
  <c r="R32" i="118"/>
  <c r="H34" i="118"/>
  <c r="L34" i="118"/>
  <c r="P34" i="118"/>
  <c r="T34" i="118"/>
  <c r="J36" i="118"/>
  <c r="N36" i="118"/>
  <c r="R36" i="118"/>
  <c r="H38" i="118"/>
  <c r="L38" i="118"/>
  <c r="P38" i="118"/>
  <c r="T38" i="118"/>
  <c r="J40" i="118"/>
  <c r="N40" i="118"/>
  <c r="R40" i="118"/>
  <c r="G40" i="118"/>
  <c r="G38" i="118"/>
  <c r="G36" i="118"/>
  <c r="G34" i="118"/>
  <c r="G32" i="118"/>
  <c r="W40" i="118"/>
  <c r="I40" i="118"/>
  <c r="V39" i="118"/>
  <c r="W38" i="118"/>
  <c r="I38" i="118"/>
  <c r="V37" i="118"/>
  <c r="W36" i="118"/>
  <c r="I36" i="118"/>
  <c r="V35" i="118"/>
  <c r="W34" i="118"/>
  <c r="I34" i="118"/>
  <c r="V33" i="118"/>
  <c r="W32" i="118"/>
  <c r="I32" i="118"/>
  <c r="V31" i="118"/>
  <c r="K40" i="118"/>
  <c r="K38" i="118"/>
  <c r="K36" i="118"/>
  <c r="K34" i="118"/>
  <c r="K32" i="118"/>
  <c r="Q40" i="118"/>
  <c r="Q38" i="118"/>
  <c r="Q36" i="118"/>
  <c r="Q34" i="118"/>
  <c r="Q32" i="118"/>
  <c r="S40" i="118"/>
  <c r="S38" i="118"/>
  <c r="S36" i="118"/>
  <c r="S34" i="118"/>
  <c r="S32" i="118"/>
  <c r="U40" i="118"/>
  <c r="U38" i="118"/>
  <c r="U36" i="118"/>
  <c r="U34" i="118"/>
  <c r="U32" i="118"/>
  <c r="G25" i="118"/>
  <c r="I25" i="118"/>
  <c r="K25" i="118"/>
  <c r="Q25" i="118"/>
  <c r="S25" i="118"/>
  <c r="U25" i="118"/>
  <c r="G26" i="118"/>
  <c r="I26" i="118"/>
  <c r="K26" i="118"/>
  <c r="Q26" i="118"/>
  <c r="S26" i="118"/>
  <c r="U26" i="118"/>
  <c r="W26" i="118"/>
  <c r="G27" i="118"/>
  <c r="I27" i="118"/>
  <c r="K27" i="118"/>
  <c r="Q27" i="118"/>
  <c r="S27" i="118"/>
  <c r="U27" i="118"/>
  <c r="W27" i="118"/>
  <c r="G28" i="118"/>
  <c r="I28" i="118"/>
  <c r="K28" i="118"/>
  <c r="Q28" i="118"/>
  <c r="S28" i="118"/>
  <c r="U28" i="118"/>
  <c r="W28" i="118"/>
  <c r="H29" i="118"/>
  <c r="J29" i="118"/>
  <c r="L29" i="118"/>
  <c r="N29" i="118"/>
  <c r="P29" i="118"/>
  <c r="R29" i="118"/>
  <c r="T29" i="118"/>
  <c r="V29" i="118"/>
  <c r="G30" i="118"/>
  <c r="I30" i="118"/>
  <c r="K30" i="118"/>
  <c r="Q30" i="118"/>
  <c r="S30" i="118"/>
  <c r="U30" i="118"/>
  <c r="W30" i="118"/>
  <c r="I31" i="118"/>
  <c r="Q31" i="118"/>
  <c r="U31" i="118"/>
  <c r="H32" i="118"/>
  <c r="L32" i="118"/>
  <c r="P32" i="118"/>
  <c r="T32" i="118"/>
  <c r="G33" i="118"/>
  <c r="K33" i="118"/>
  <c r="S33" i="118"/>
  <c r="W33" i="118"/>
  <c r="J34" i="118"/>
  <c r="N34" i="118"/>
  <c r="R34" i="118"/>
  <c r="V34" i="118"/>
  <c r="I35" i="118"/>
  <c r="Q35" i="118"/>
  <c r="U35" i="118"/>
  <c r="H36" i="118"/>
  <c r="L36" i="118"/>
  <c r="P36" i="118"/>
  <c r="T36" i="118"/>
  <c r="G37" i="118"/>
  <c r="K37" i="118"/>
  <c r="S37" i="118"/>
  <c r="W37" i="118"/>
  <c r="J38" i="118"/>
  <c r="N38" i="118"/>
  <c r="R38" i="118"/>
  <c r="V38" i="118"/>
  <c r="I39" i="118"/>
  <c r="Q39" i="118"/>
  <c r="U39" i="118"/>
  <c r="H40" i="118"/>
  <c r="L40" i="118"/>
  <c r="P40" i="118"/>
  <c r="T40" i="118"/>
  <c r="B30" i="99"/>
  <c r="B30" i="117"/>
  <c r="B30" i="116"/>
  <c r="AA57" i="117" l="1"/>
  <c r="J57" i="117"/>
  <c r="I57" i="117"/>
  <c r="AA56" i="117"/>
  <c r="J56" i="117"/>
  <c r="I56" i="117"/>
  <c r="AA55" i="117"/>
  <c r="J55" i="117"/>
  <c r="I55" i="117"/>
  <c r="AA54" i="117"/>
  <c r="J54" i="117"/>
  <c r="I54" i="117"/>
  <c r="AA53" i="117"/>
  <c r="J53" i="117"/>
  <c r="I53" i="117"/>
  <c r="AA52" i="117"/>
  <c r="J52" i="117"/>
  <c r="AB52" i="117" s="1"/>
  <c r="I52" i="117"/>
  <c r="AA51" i="117"/>
  <c r="J51" i="117"/>
  <c r="I51" i="117"/>
  <c r="AA50" i="117"/>
  <c r="J50" i="117"/>
  <c r="I50" i="117"/>
  <c r="AA49" i="117"/>
  <c r="J49" i="117"/>
  <c r="I49" i="117"/>
  <c r="AB49" i="117" s="1"/>
  <c r="AA48" i="117"/>
  <c r="J48" i="117"/>
  <c r="I48" i="117"/>
  <c r="AA47" i="117"/>
  <c r="J47" i="117"/>
  <c r="I47" i="117"/>
  <c r="AB47" i="117" s="1"/>
  <c r="AA46" i="117"/>
  <c r="J46" i="117"/>
  <c r="I46" i="117"/>
  <c r="AA45" i="117"/>
  <c r="J45" i="117"/>
  <c r="I45" i="117"/>
  <c r="AB45" i="117" s="1"/>
  <c r="AA44" i="117"/>
  <c r="J44" i="117"/>
  <c r="I44" i="117"/>
  <c r="AA43" i="117"/>
  <c r="J43" i="117"/>
  <c r="I43" i="117"/>
  <c r="AB43" i="117" s="1"/>
  <c r="AA42" i="117"/>
  <c r="J42" i="117"/>
  <c r="I42" i="117"/>
  <c r="AA41" i="117"/>
  <c r="J41" i="117"/>
  <c r="I41" i="117"/>
  <c r="AA40" i="117"/>
  <c r="J40" i="117"/>
  <c r="I40" i="117"/>
  <c r="AA39" i="117"/>
  <c r="J39" i="117"/>
  <c r="I39" i="117"/>
  <c r="AA38" i="117"/>
  <c r="J38" i="117"/>
  <c r="I38" i="117"/>
  <c r="AA37" i="117"/>
  <c r="J37" i="117"/>
  <c r="I37" i="117"/>
  <c r="AA36" i="117"/>
  <c r="J36" i="117"/>
  <c r="I36" i="117"/>
  <c r="AA35" i="117"/>
  <c r="J35" i="117"/>
  <c r="I35" i="117"/>
  <c r="AA34" i="117"/>
  <c r="J34" i="117"/>
  <c r="I34" i="117"/>
  <c r="AA33" i="117"/>
  <c r="J33" i="117"/>
  <c r="I33" i="117"/>
  <c r="AA32" i="117"/>
  <c r="J32" i="117"/>
  <c r="I32" i="117"/>
  <c r="AA31" i="117"/>
  <c r="J31" i="117"/>
  <c r="I31" i="117"/>
  <c r="AA30" i="117"/>
  <c r="J30" i="117"/>
  <c r="I30" i="117"/>
  <c r="B29" i="117"/>
  <c r="AA29" i="117" s="1"/>
  <c r="B28" i="117"/>
  <c r="AB28" i="117" s="1"/>
  <c r="B27" i="117"/>
  <c r="AA27" i="117" s="1"/>
  <c r="AE24" i="117"/>
  <c r="AE28" i="117" s="1"/>
  <c r="AC24" i="117"/>
  <c r="O24" i="117"/>
  <c r="M24" i="117"/>
  <c r="K24" i="117"/>
  <c r="AI23" i="117"/>
  <c r="AG23" i="117"/>
  <c r="Y23" i="117"/>
  <c r="W23" i="117"/>
  <c r="U23" i="117"/>
  <c r="S23" i="117"/>
  <c r="Q23" i="117"/>
  <c r="AI22" i="117"/>
  <c r="AG22" i="117"/>
  <c r="Y22" i="117"/>
  <c r="W22" i="117"/>
  <c r="U22" i="117"/>
  <c r="S22" i="117"/>
  <c r="Q22" i="117"/>
  <c r="AI21" i="117"/>
  <c r="AI24" i="117" s="1"/>
  <c r="AG21" i="117"/>
  <c r="AG24" i="117" s="1"/>
  <c r="Y21" i="117"/>
  <c r="Y24" i="117" s="1"/>
  <c r="W21" i="117"/>
  <c r="W24" i="117" s="1"/>
  <c r="U21" i="117"/>
  <c r="U24" i="117" s="1"/>
  <c r="S21" i="117"/>
  <c r="S24" i="117" s="1"/>
  <c r="Q21" i="117"/>
  <c r="Q24" i="117" s="1"/>
  <c r="J57" i="116"/>
  <c r="I57" i="116"/>
  <c r="J56" i="116"/>
  <c r="I56" i="116"/>
  <c r="J55" i="116"/>
  <c r="I55" i="116"/>
  <c r="J54" i="116"/>
  <c r="I54" i="116"/>
  <c r="J53" i="116"/>
  <c r="I53" i="116"/>
  <c r="J52" i="116"/>
  <c r="I52" i="116"/>
  <c r="J51" i="116"/>
  <c r="I51" i="116"/>
  <c r="J50" i="116"/>
  <c r="I50" i="116"/>
  <c r="J49" i="116"/>
  <c r="I49" i="116"/>
  <c r="J48" i="116"/>
  <c r="I48" i="116"/>
  <c r="J47" i="116"/>
  <c r="I47" i="116"/>
  <c r="J46" i="116"/>
  <c r="I46" i="116"/>
  <c r="J45" i="116"/>
  <c r="I45" i="116"/>
  <c r="J44" i="116"/>
  <c r="I44" i="116"/>
  <c r="J43" i="116"/>
  <c r="I43" i="116"/>
  <c r="J42" i="116"/>
  <c r="I42" i="116"/>
  <c r="J41" i="116"/>
  <c r="I41" i="116"/>
  <c r="J40" i="116"/>
  <c r="I40" i="116"/>
  <c r="J39" i="116"/>
  <c r="I39" i="116"/>
  <c r="J38" i="116"/>
  <c r="I38" i="116"/>
  <c r="J37" i="116"/>
  <c r="I37" i="116"/>
  <c r="J36" i="116"/>
  <c r="I36" i="116"/>
  <c r="J35" i="116"/>
  <c r="I35" i="116"/>
  <c r="J34" i="116"/>
  <c r="I34" i="116"/>
  <c r="J33" i="116"/>
  <c r="I33" i="116"/>
  <c r="J32" i="116"/>
  <c r="I32" i="116"/>
  <c r="J31" i="116"/>
  <c r="I31" i="116"/>
  <c r="J30" i="116"/>
  <c r="I30" i="116"/>
  <c r="B29" i="116"/>
  <c r="I29" i="116" s="1"/>
  <c r="B28" i="116"/>
  <c r="J28" i="116" s="1"/>
  <c r="B27" i="116"/>
  <c r="I27" i="116" s="1"/>
  <c r="AK24" i="116"/>
  <c r="AI24" i="116"/>
  <c r="AI51" i="116" s="1"/>
  <c r="AG24" i="116"/>
  <c r="AE24" i="116"/>
  <c r="AE53" i="116" s="1"/>
  <c r="AC24" i="116"/>
  <c r="AA24" i="116"/>
  <c r="AA51" i="116" s="1"/>
  <c r="Y24" i="116"/>
  <c r="W24" i="116"/>
  <c r="X55" i="116" s="1"/>
  <c r="U24" i="116"/>
  <c r="S24" i="116"/>
  <c r="S46" i="116" s="1"/>
  <c r="Q24" i="116"/>
  <c r="O24" i="116"/>
  <c r="O53" i="116" s="1"/>
  <c r="M24" i="116"/>
  <c r="K44" i="116"/>
  <c r="AY23" i="116"/>
  <c r="AW23" i="116"/>
  <c r="AU23" i="116"/>
  <c r="AS23" i="116"/>
  <c r="AQ23" i="116"/>
  <c r="AO23" i="116"/>
  <c r="AM23" i="116"/>
  <c r="AY22" i="116"/>
  <c r="AW22" i="116"/>
  <c r="AU22" i="116"/>
  <c r="AS22" i="116"/>
  <c r="AQ22" i="116"/>
  <c r="AO22" i="116"/>
  <c r="AM22" i="116"/>
  <c r="AY21" i="116"/>
  <c r="AY24" i="116" s="1"/>
  <c r="AW21" i="116"/>
  <c r="AW24" i="116" s="1"/>
  <c r="AU21" i="116"/>
  <c r="AU24" i="116" s="1"/>
  <c r="AS21" i="116"/>
  <c r="AS24" i="116" s="1"/>
  <c r="AQ21" i="116"/>
  <c r="AQ24" i="116" s="1"/>
  <c r="AO21" i="116"/>
  <c r="AO24" i="116" s="1"/>
  <c r="AM21" i="116"/>
  <c r="AM24" i="116" s="1"/>
  <c r="T40" i="115"/>
  <c r="R40" i="115"/>
  <c r="T39" i="115"/>
  <c r="R39" i="115"/>
  <c r="T38" i="115"/>
  <c r="R38" i="115"/>
  <c r="T37" i="115"/>
  <c r="R37" i="115"/>
  <c r="T36" i="115"/>
  <c r="R36" i="115"/>
  <c r="T35" i="115"/>
  <c r="R35" i="115"/>
  <c r="T34" i="115"/>
  <c r="R34" i="115"/>
  <c r="T33" i="115"/>
  <c r="R33" i="115"/>
  <c r="T32" i="115"/>
  <c r="R32" i="115"/>
  <c r="T31" i="115"/>
  <c r="R31" i="115"/>
  <c r="T30" i="115"/>
  <c r="R30" i="115"/>
  <c r="T29" i="115"/>
  <c r="R29" i="115"/>
  <c r="T28" i="115"/>
  <c r="R28" i="115"/>
  <c r="C27" i="115"/>
  <c r="T27" i="115" s="1"/>
  <c r="C26" i="115"/>
  <c r="T26" i="115" s="1"/>
  <c r="U23" i="115"/>
  <c r="S23" i="115"/>
  <c r="I23" i="115"/>
  <c r="H23" i="115"/>
  <c r="H39" i="115" s="1"/>
  <c r="G23" i="115"/>
  <c r="Q22" i="115"/>
  <c r="P22" i="115"/>
  <c r="O22" i="115"/>
  <c r="N22" i="115"/>
  <c r="M22" i="115"/>
  <c r="L22" i="115"/>
  <c r="K22" i="115"/>
  <c r="J22" i="115"/>
  <c r="Q21" i="115"/>
  <c r="P21" i="115"/>
  <c r="O21" i="115"/>
  <c r="N21" i="115"/>
  <c r="M21" i="115"/>
  <c r="L21" i="115"/>
  <c r="K21" i="115"/>
  <c r="J21" i="115"/>
  <c r="Q20" i="115"/>
  <c r="Q23" i="115" s="1"/>
  <c r="P20" i="115"/>
  <c r="P23" i="115" s="1"/>
  <c r="O20" i="115"/>
  <c r="O23" i="115" s="1"/>
  <c r="N20" i="115"/>
  <c r="N23" i="115" s="1"/>
  <c r="M20" i="115"/>
  <c r="M23" i="115" s="1"/>
  <c r="L20" i="115"/>
  <c r="L23" i="115" s="1"/>
  <c r="K20" i="115"/>
  <c r="K23" i="115" s="1"/>
  <c r="J20" i="115"/>
  <c r="J23" i="115" s="1"/>
  <c r="K55" i="114"/>
  <c r="J55" i="114"/>
  <c r="K54" i="114"/>
  <c r="J54" i="114"/>
  <c r="K53" i="114"/>
  <c r="J53" i="114"/>
  <c r="K52" i="114"/>
  <c r="J52" i="114"/>
  <c r="K51" i="114"/>
  <c r="J51" i="114"/>
  <c r="K50" i="114"/>
  <c r="J50" i="114"/>
  <c r="K49" i="114"/>
  <c r="J49" i="114"/>
  <c r="K48" i="114"/>
  <c r="J48" i="114"/>
  <c r="K47" i="114"/>
  <c r="J47" i="114"/>
  <c r="K46" i="114"/>
  <c r="J46" i="114"/>
  <c r="K45" i="114"/>
  <c r="J45" i="114"/>
  <c r="K44" i="114"/>
  <c r="J44" i="114"/>
  <c r="K43" i="114"/>
  <c r="J43" i="114"/>
  <c r="K42" i="114"/>
  <c r="J42" i="114"/>
  <c r="K41" i="114"/>
  <c r="J41" i="114"/>
  <c r="K40" i="114"/>
  <c r="J40" i="114"/>
  <c r="K39" i="114"/>
  <c r="J39" i="114"/>
  <c r="K38" i="114"/>
  <c r="J38" i="114"/>
  <c r="K37" i="114"/>
  <c r="J37" i="114"/>
  <c r="K36" i="114"/>
  <c r="J36" i="114"/>
  <c r="K35" i="114"/>
  <c r="J35" i="114"/>
  <c r="K34" i="114"/>
  <c r="J34" i="114"/>
  <c r="K33" i="114"/>
  <c r="J33" i="114"/>
  <c r="K32" i="114"/>
  <c r="J32" i="114"/>
  <c r="K31" i="114"/>
  <c r="J31" i="114"/>
  <c r="K30" i="114"/>
  <c r="J30" i="114"/>
  <c r="K29" i="114"/>
  <c r="J29" i="114"/>
  <c r="K28" i="114"/>
  <c r="J28" i="114"/>
  <c r="K27" i="114"/>
  <c r="J27" i="114"/>
  <c r="B26" i="114"/>
  <c r="J26" i="114" s="1"/>
  <c r="AB23" i="114"/>
  <c r="Z23" i="114"/>
  <c r="Z49" i="114" s="1"/>
  <c r="X23" i="114"/>
  <c r="V23" i="114"/>
  <c r="W53" i="114" s="1"/>
  <c r="T23" i="114"/>
  <c r="R23" i="114"/>
  <c r="S54" i="114" s="1"/>
  <c r="P23" i="114"/>
  <c r="N23" i="114"/>
  <c r="O55" i="114" s="1"/>
  <c r="L23" i="114"/>
  <c r="AT22" i="114"/>
  <c r="AR22" i="114"/>
  <c r="AP22" i="114"/>
  <c r="AN22" i="114"/>
  <c r="AL22" i="114"/>
  <c r="AJ22" i="114"/>
  <c r="AH22" i="114"/>
  <c r="AF22" i="114"/>
  <c r="AD22" i="114"/>
  <c r="AT21" i="114"/>
  <c r="AR21" i="114"/>
  <c r="AP21" i="114"/>
  <c r="AN21" i="114"/>
  <c r="AL21" i="114"/>
  <c r="AJ21" i="114"/>
  <c r="AH21" i="114"/>
  <c r="AF21" i="114"/>
  <c r="AD21" i="114"/>
  <c r="AT20" i="114"/>
  <c r="AT23" i="114" s="1"/>
  <c r="AR20" i="114"/>
  <c r="AR23" i="114" s="1"/>
  <c r="AP20" i="114"/>
  <c r="AP23" i="114" s="1"/>
  <c r="AN20" i="114"/>
  <c r="AN23" i="114" s="1"/>
  <c r="AL20" i="114"/>
  <c r="AL23" i="114" s="1"/>
  <c r="AJ20" i="114"/>
  <c r="AJ23" i="114" s="1"/>
  <c r="AH20" i="114"/>
  <c r="AH23" i="114" s="1"/>
  <c r="AF20" i="114"/>
  <c r="AF23" i="114" s="1"/>
  <c r="AD20" i="114"/>
  <c r="AD23" i="114" s="1"/>
  <c r="AB54" i="117" l="1"/>
  <c r="AA36" i="116"/>
  <c r="AA38" i="116"/>
  <c r="AA40" i="116"/>
  <c r="AA42" i="116"/>
  <c r="AA44" i="116"/>
  <c r="AA46" i="116"/>
  <c r="W53" i="116"/>
  <c r="M28" i="117"/>
  <c r="I28" i="117"/>
  <c r="AF33" i="117"/>
  <c r="AB35" i="117"/>
  <c r="AF37" i="117"/>
  <c r="AF39" i="117"/>
  <c r="AF41" i="117"/>
  <c r="AB44" i="117"/>
  <c r="AB46" i="117"/>
  <c r="AB48" i="117"/>
  <c r="AB50" i="117"/>
  <c r="AB51" i="117"/>
  <c r="AB53" i="117"/>
  <c r="AB55" i="117"/>
  <c r="AB57" i="117"/>
  <c r="S27" i="115"/>
  <c r="W36" i="116"/>
  <c r="W38" i="116"/>
  <c r="W40" i="116"/>
  <c r="W42" i="116"/>
  <c r="W44" i="116"/>
  <c r="W46" i="116"/>
  <c r="W49" i="116"/>
  <c r="AA28" i="117"/>
  <c r="AF32" i="117"/>
  <c r="AF34" i="117"/>
  <c r="AF36" i="117"/>
  <c r="AF38" i="117"/>
  <c r="AF40" i="117"/>
  <c r="AF42" i="117"/>
  <c r="AB56" i="117"/>
  <c r="W28" i="116"/>
  <c r="I28" i="116"/>
  <c r="O28" i="116"/>
  <c r="AF31" i="117"/>
  <c r="AF30" i="117"/>
  <c r="S57" i="117"/>
  <c r="S56" i="117"/>
  <c r="S55" i="117"/>
  <c r="S54" i="117"/>
  <c r="S53" i="117"/>
  <c r="S52" i="117"/>
  <c r="S51" i="117"/>
  <c r="S50" i="117"/>
  <c r="S49" i="117"/>
  <c r="S48" i="117"/>
  <c r="T57" i="117"/>
  <c r="T56" i="117"/>
  <c r="T55" i="117"/>
  <c r="T54" i="117"/>
  <c r="T53" i="117"/>
  <c r="T52" i="117"/>
  <c r="T51" i="117"/>
  <c r="T50" i="117"/>
  <c r="T49" i="117"/>
  <c r="T48" i="117"/>
  <c r="T47" i="117"/>
  <c r="T46" i="117"/>
  <c r="T45" i="117"/>
  <c r="T44" i="117"/>
  <c r="T43" i="117"/>
  <c r="S47" i="117"/>
  <c r="S45" i="117"/>
  <c r="S43" i="117"/>
  <c r="S42" i="117"/>
  <c r="S41" i="117"/>
  <c r="S40" i="117"/>
  <c r="S39" i="117"/>
  <c r="S38" i="117"/>
  <c r="S37" i="117"/>
  <c r="S36" i="117"/>
  <c r="S35" i="117"/>
  <c r="S34" i="117"/>
  <c r="S33" i="117"/>
  <c r="S32" i="117"/>
  <c r="S31" i="117"/>
  <c r="S46" i="117"/>
  <c r="T42" i="117"/>
  <c r="T41" i="117"/>
  <c r="T40" i="117"/>
  <c r="T39" i="117"/>
  <c r="T38" i="117"/>
  <c r="T37" i="117"/>
  <c r="T36" i="117"/>
  <c r="T34" i="117"/>
  <c r="T33" i="117"/>
  <c r="T32" i="117"/>
  <c r="T31" i="117"/>
  <c r="S30" i="117"/>
  <c r="S29" i="117"/>
  <c r="S27" i="117"/>
  <c r="S44" i="117"/>
  <c r="T35" i="117"/>
  <c r="T30" i="117"/>
  <c r="S28" i="117"/>
  <c r="W57" i="117"/>
  <c r="W56" i="117"/>
  <c r="W55" i="117"/>
  <c r="W54" i="117"/>
  <c r="W53" i="117"/>
  <c r="W52" i="117"/>
  <c r="W51" i="117"/>
  <c r="W50" i="117"/>
  <c r="W49" i="117"/>
  <c r="W48" i="117"/>
  <c r="X57" i="117"/>
  <c r="X56" i="117"/>
  <c r="X55" i="117"/>
  <c r="X54" i="117"/>
  <c r="X53" i="117"/>
  <c r="X52" i="117"/>
  <c r="X51" i="117"/>
  <c r="X50" i="117"/>
  <c r="X49" i="117"/>
  <c r="X48" i="117"/>
  <c r="X47" i="117"/>
  <c r="X46" i="117"/>
  <c r="X45" i="117"/>
  <c r="X44" i="117"/>
  <c r="X43" i="117"/>
  <c r="W47" i="117"/>
  <c r="W45" i="117"/>
  <c r="W43" i="117"/>
  <c r="W42" i="117"/>
  <c r="W41" i="117"/>
  <c r="W40" i="117"/>
  <c r="W39" i="117"/>
  <c r="W38" i="117"/>
  <c r="W37" i="117"/>
  <c r="W36" i="117"/>
  <c r="W35" i="117"/>
  <c r="W34" i="117"/>
  <c r="W33" i="117"/>
  <c r="W32" i="117"/>
  <c r="W31" i="117"/>
  <c r="W46" i="117"/>
  <c r="W44" i="117"/>
  <c r="X42" i="117"/>
  <c r="X41" i="117"/>
  <c r="X40" i="117"/>
  <c r="X39" i="117"/>
  <c r="X38" i="117"/>
  <c r="X37" i="117"/>
  <c r="X36" i="117"/>
  <c r="X34" i="117"/>
  <c r="X33" i="117"/>
  <c r="X32" i="117"/>
  <c r="X31" i="117"/>
  <c r="W30" i="117"/>
  <c r="W29" i="117"/>
  <c r="W27" i="117"/>
  <c r="X35" i="117"/>
  <c r="X30" i="117"/>
  <c r="W28" i="117"/>
  <c r="AG57" i="117"/>
  <c r="AG56" i="117"/>
  <c r="AG55" i="117"/>
  <c r="AG54" i="117"/>
  <c r="AG53" i="117"/>
  <c r="AG52" i="117"/>
  <c r="AG51" i="117"/>
  <c r="AG50" i="117"/>
  <c r="AG49" i="117"/>
  <c r="AG48" i="117"/>
  <c r="AH57" i="117"/>
  <c r="AH56" i="117"/>
  <c r="AH55" i="117"/>
  <c r="AH54" i="117"/>
  <c r="AH53" i="117"/>
  <c r="AH52" i="117"/>
  <c r="AH51" i="117"/>
  <c r="AH50" i="117"/>
  <c r="AH49" i="117"/>
  <c r="AH48" i="117"/>
  <c r="AH47" i="117"/>
  <c r="AH46" i="117"/>
  <c r="AH45" i="117"/>
  <c r="AH44" i="117"/>
  <c r="AH43" i="117"/>
  <c r="AG46" i="117"/>
  <c r="AG44" i="117"/>
  <c r="AG42" i="117"/>
  <c r="AG41" i="117"/>
  <c r="AG40" i="117"/>
  <c r="AG39" i="117"/>
  <c r="AG38" i="117"/>
  <c r="AG37" i="117"/>
  <c r="AG36" i="117"/>
  <c r="AG35" i="117"/>
  <c r="AG34" i="117"/>
  <c r="AG33" i="117"/>
  <c r="AG32" i="117"/>
  <c r="AG31" i="117"/>
  <c r="AG47" i="117"/>
  <c r="AG45" i="117"/>
  <c r="AG43" i="117"/>
  <c r="AH42" i="117"/>
  <c r="AH41" i="117"/>
  <c r="AH40" i="117"/>
  <c r="AH39" i="117"/>
  <c r="AH38" i="117"/>
  <c r="AH37" i="117"/>
  <c r="AH36" i="117"/>
  <c r="AH33" i="117"/>
  <c r="AH32" i="117"/>
  <c r="AH31" i="117"/>
  <c r="AG30" i="117"/>
  <c r="AG29" i="117"/>
  <c r="AH28" i="117"/>
  <c r="AG27" i="117"/>
  <c r="AH30" i="117"/>
  <c r="AH29" i="117"/>
  <c r="AG28" i="117"/>
  <c r="AH27" i="117"/>
  <c r="Q57" i="117"/>
  <c r="Q56" i="117"/>
  <c r="Q55" i="117"/>
  <c r="Q54" i="117"/>
  <c r="Q53" i="117"/>
  <c r="Q52" i="117"/>
  <c r="Q51" i="117"/>
  <c r="R57" i="117"/>
  <c r="R56" i="117"/>
  <c r="R55" i="117"/>
  <c r="R54" i="117"/>
  <c r="R53" i="117"/>
  <c r="R52" i="117"/>
  <c r="R51" i="117"/>
  <c r="Q50" i="117"/>
  <c r="Q49" i="117"/>
  <c r="Q48" i="117"/>
  <c r="R50" i="117"/>
  <c r="R49" i="117"/>
  <c r="R48" i="117"/>
  <c r="R47" i="117"/>
  <c r="R46" i="117"/>
  <c r="R45" i="117"/>
  <c r="R44" i="117"/>
  <c r="R43" i="117"/>
  <c r="Q46" i="117"/>
  <c r="Q44" i="117"/>
  <c r="Q42" i="117"/>
  <c r="Q41" i="117"/>
  <c r="Q40" i="117"/>
  <c r="Q39" i="117"/>
  <c r="Q38" i="117"/>
  <c r="Q37" i="117"/>
  <c r="Q36" i="117"/>
  <c r="Q35" i="117"/>
  <c r="Q34" i="117"/>
  <c r="Q33" i="117"/>
  <c r="Q32" i="117"/>
  <c r="Q31" i="117"/>
  <c r="Q47" i="117"/>
  <c r="Q45" i="117"/>
  <c r="R35" i="117"/>
  <c r="Q30" i="117"/>
  <c r="Q29" i="117"/>
  <c r="Q27" i="117"/>
  <c r="Q43" i="117"/>
  <c r="R42" i="117"/>
  <c r="R41" i="117"/>
  <c r="R40" i="117"/>
  <c r="R39" i="117"/>
  <c r="R38" i="117"/>
  <c r="R37" i="117"/>
  <c r="R36" i="117"/>
  <c r="R34" i="117"/>
  <c r="R33" i="117"/>
  <c r="R32" i="117"/>
  <c r="R31" i="117"/>
  <c r="R30" i="117"/>
  <c r="Q28" i="117"/>
  <c r="U57" i="117"/>
  <c r="U56" i="117"/>
  <c r="U55" i="117"/>
  <c r="U54" i="117"/>
  <c r="U53" i="117"/>
  <c r="U52" i="117"/>
  <c r="U51" i="117"/>
  <c r="V57" i="117"/>
  <c r="V56" i="117"/>
  <c r="V55" i="117"/>
  <c r="V54" i="117"/>
  <c r="V53" i="117"/>
  <c r="V52" i="117"/>
  <c r="V51" i="117"/>
  <c r="U50" i="117"/>
  <c r="U49" i="117"/>
  <c r="U48" i="117"/>
  <c r="V50" i="117"/>
  <c r="V49" i="117"/>
  <c r="V48" i="117"/>
  <c r="V47" i="117"/>
  <c r="V46" i="117"/>
  <c r="V45" i="117"/>
  <c r="V44" i="117"/>
  <c r="V43" i="117"/>
  <c r="U46" i="117"/>
  <c r="U44" i="117"/>
  <c r="U42" i="117"/>
  <c r="U41" i="117"/>
  <c r="U40" i="117"/>
  <c r="U39" i="117"/>
  <c r="U38" i="117"/>
  <c r="U37" i="117"/>
  <c r="U36" i="117"/>
  <c r="U35" i="117"/>
  <c r="U34" i="117"/>
  <c r="U33" i="117"/>
  <c r="U32" i="117"/>
  <c r="U31" i="117"/>
  <c r="U47" i="117"/>
  <c r="U45" i="117"/>
  <c r="U43" i="117"/>
  <c r="V35" i="117"/>
  <c r="U30" i="117"/>
  <c r="U29" i="117"/>
  <c r="U27" i="117"/>
  <c r="V42" i="117"/>
  <c r="V41" i="117"/>
  <c r="V40" i="117"/>
  <c r="V39" i="117"/>
  <c r="V38" i="117"/>
  <c r="V37" i="117"/>
  <c r="V36" i="117"/>
  <c r="V34" i="117"/>
  <c r="V33" i="117"/>
  <c r="V32" i="117"/>
  <c r="V31" i="117"/>
  <c r="V30" i="117"/>
  <c r="U28" i="117"/>
  <c r="Y57" i="117"/>
  <c r="Y56" i="117"/>
  <c r="Y55" i="117"/>
  <c r="Y54" i="117"/>
  <c r="Y53" i="117"/>
  <c r="Y52" i="117"/>
  <c r="Y51" i="117"/>
  <c r="Z57" i="117"/>
  <c r="Z56" i="117"/>
  <c r="Z55" i="117"/>
  <c r="Z54" i="117"/>
  <c r="Z53" i="117"/>
  <c r="Z52" i="117"/>
  <c r="Z51" i="117"/>
  <c r="Y50" i="117"/>
  <c r="Y49" i="117"/>
  <c r="Y48" i="117"/>
  <c r="Z50" i="117"/>
  <c r="Z49" i="117"/>
  <c r="Z48" i="117"/>
  <c r="Z47" i="117"/>
  <c r="Z46" i="117"/>
  <c r="Z45" i="117"/>
  <c r="Z44" i="117"/>
  <c r="Z43" i="117"/>
  <c r="Y46" i="117"/>
  <c r="Y44" i="117"/>
  <c r="Y42" i="117"/>
  <c r="Y41" i="117"/>
  <c r="Y40" i="117"/>
  <c r="Y39" i="117"/>
  <c r="Y38" i="117"/>
  <c r="Y37" i="117"/>
  <c r="Y36" i="117"/>
  <c r="Y35" i="117"/>
  <c r="Y34" i="117"/>
  <c r="Y33" i="117"/>
  <c r="Y32" i="117"/>
  <c r="Y31" i="117"/>
  <c r="Y47" i="117"/>
  <c r="Y45" i="117"/>
  <c r="Z35" i="117"/>
  <c r="Y30" i="117"/>
  <c r="Y29" i="117"/>
  <c r="Y27" i="117"/>
  <c r="Y43" i="117"/>
  <c r="Z42" i="117"/>
  <c r="Z41" i="117"/>
  <c r="Z40" i="117"/>
  <c r="Z39" i="117"/>
  <c r="Z38" i="117"/>
  <c r="Z37" i="117"/>
  <c r="Z36" i="117"/>
  <c r="Z34" i="117"/>
  <c r="Z33" i="117"/>
  <c r="Z32" i="117"/>
  <c r="Z31" i="117"/>
  <c r="Z30" i="117"/>
  <c r="Y28" i="117"/>
  <c r="AI57" i="117"/>
  <c r="AI56" i="117"/>
  <c r="AI55" i="117"/>
  <c r="AI54" i="117"/>
  <c r="AI53" i="117"/>
  <c r="AI52" i="117"/>
  <c r="AI51" i="117"/>
  <c r="AI50" i="117"/>
  <c r="AJ57" i="117"/>
  <c r="AJ56" i="117"/>
  <c r="AJ55" i="117"/>
  <c r="AJ54" i="117"/>
  <c r="AJ53" i="117"/>
  <c r="AJ52" i="117"/>
  <c r="AJ51" i="117"/>
  <c r="AJ50" i="117"/>
  <c r="AI49" i="117"/>
  <c r="AI48" i="117"/>
  <c r="AJ49" i="117"/>
  <c r="AJ48" i="117"/>
  <c r="AJ47" i="117"/>
  <c r="AJ46" i="117"/>
  <c r="AJ45" i="117"/>
  <c r="AJ44" i="117"/>
  <c r="AJ43" i="117"/>
  <c r="AI47" i="117"/>
  <c r="AI45" i="117"/>
  <c r="AI43" i="117"/>
  <c r="AI42" i="117"/>
  <c r="AI41" i="117"/>
  <c r="AI40" i="117"/>
  <c r="AI39" i="117"/>
  <c r="AI38" i="117"/>
  <c r="AI37" i="117"/>
  <c r="AI36" i="117"/>
  <c r="AI33" i="117"/>
  <c r="AI32" i="117"/>
  <c r="AI31" i="117"/>
  <c r="AI46" i="117"/>
  <c r="AI44" i="117"/>
  <c r="AI34" i="117"/>
  <c r="AI30" i="117"/>
  <c r="AI29" i="117"/>
  <c r="AJ28" i="117"/>
  <c r="AI27" i="117"/>
  <c r="AJ42" i="117"/>
  <c r="AJ41" i="117"/>
  <c r="AJ40" i="117"/>
  <c r="AJ39" i="117"/>
  <c r="AJ38" i="117"/>
  <c r="AJ37" i="117"/>
  <c r="AJ36" i="117"/>
  <c r="AI35" i="117"/>
  <c r="AJ33" i="117"/>
  <c r="AJ32" i="117"/>
  <c r="AJ31" i="117"/>
  <c r="AJ30" i="117"/>
  <c r="AJ29" i="117"/>
  <c r="AI28" i="117"/>
  <c r="AJ27" i="117"/>
  <c r="K57" i="117"/>
  <c r="K56" i="117"/>
  <c r="K55" i="117"/>
  <c r="K54" i="117"/>
  <c r="K53" i="117"/>
  <c r="K52" i="117"/>
  <c r="K51" i="117"/>
  <c r="K50" i="117"/>
  <c r="K49" i="117"/>
  <c r="K48" i="117"/>
  <c r="L57" i="117"/>
  <c r="L56" i="117"/>
  <c r="L55" i="117"/>
  <c r="L54" i="117"/>
  <c r="L53" i="117"/>
  <c r="L52" i="117"/>
  <c r="L51" i="117"/>
  <c r="L50" i="117"/>
  <c r="L49" i="117"/>
  <c r="L48" i="117"/>
  <c r="L47" i="117"/>
  <c r="L46" i="117"/>
  <c r="L45" i="117"/>
  <c r="L44" i="117"/>
  <c r="L43" i="117"/>
  <c r="K47" i="117"/>
  <c r="K45" i="117"/>
  <c r="K43" i="117"/>
  <c r="K42" i="117"/>
  <c r="K41" i="117"/>
  <c r="K40" i="117"/>
  <c r="K39" i="117"/>
  <c r="K38" i="117"/>
  <c r="K37" i="117"/>
  <c r="K36" i="117"/>
  <c r="K35" i="117"/>
  <c r="K34" i="117"/>
  <c r="K33" i="117"/>
  <c r="K32" i="117"/>
  <c r="K46" i="117"/>
  <c r="O57" i="117"/>
  <c r="O56" i="117"/>
  <c r="O55" i="117"/>
  <c r="O54" i="117"/>
  <c r="O53" i="117"/>
  <c r="O52" i="117"/>
  <c r="O51" i="117"/>
  <c r="O50" i="117"/>
  <c r="O49" i="117"/>
  <c r="O48" i="117"/>
  <c r="P57" i="117"/>
  <c r="P56" i="117"/>
  <c r="P55" i="117"/>
  <c r="P54" i="117"/>
  <c r="P53" i="117"/>
  <c r="P52" i="117"/>
  <c r="P51" i="117"/>
  <c r="P50" i="117"/>
  <c r="P49" i="117"/>
  <c r="P48" i="117"/>
  <c r="P47" i="117"/>
  <c r="P46" i="117"/>
  <c r="P45" i="117"/>
  <c r="P44" i="117"/>
  <c r="P43" i="117"/>
  <c r="O47" i="117"/>
  <c r="O45" i="117"/>
  <c r="O43" i="117"/>
  <c r="O42" i="117"/>
  <c r="O41" i="117"/>
  <c r="O40" i="117"/>
  <c r="O39" i="117"/>
  <c r="O38" i="117"/>
  <c r="O37" i="117"/>
  <c r="O36" i="117"/>
  <c r="O35" i="117"/>
  <c r="O34" i="117"/>
  <c r="O33" i="117"/>
  <c r="O32" i="117"/>
  <c r="O31" i="117"/>
  <c r="O46" i="117"/>
  <c r="AC57" i="117"/>
  <c r="AC56" i="117"/>
  <c r="AC55" i="117"/>
  <c r="AC54" i="117"/>
  <c r="AC53" i="117"/>
  <c r="AC52" i="117"/>
  <c r="AC51" i="117"/>
  <c r="AC50" i="117"/>
  <c r="AC49" i="117"/>
  <c r="AC48" i="117"/>
  <c r="AD57" i="117"/>
  <c r="AD56" i="117"/>
  <c r="AD55" i="117"/>
  <c r="AD54" i="117"/>
  <c r="AD53" i="117"/>
  <c r="AD52" i="117"/>
  <c r="AD51" i="117"/>
  <c r="AD50" i="117"/>
  <c r="AD49" i="117"/>
  <c r="AD48" i="117"/>
  <c r="AD47" i="117"/>
  <c r="AD46" i="117"/>
  <c r="AD45" i="117"/>
  <c r="AD44" i="117"/>
  <c r="AD43" i="117"/>
  <c r="AC46" i="117"/>
  <c r="AC44" i="117"/>
  <c r="AC42" i="117"/>
  <c r="AC41" i="117"/>
  <c r="AC40" i="117"/>
  <c r="AC39" i="117"/>
  <c r="AC38" i="117"/>
  <c r="AC37" i="117"/>
  <c r="AC36" i="117"/>
  <c r="AC35" i="117"/>
  <c r="AC34" i="117"/>
  <c r="AC33" i="117"/>
  <c r="AC32" i="117"/>
  <c r="AC31" i="117"/>
  <c r="AC47" i="117"/>
  <c r="AC45" i="117"/>
  <c r="J27" i="117"/>
  <c r="AB27" i="117"/>
  <c r="AD27" i="117"/>
  <c r="AF27" i="117"/>
  <c r="K28" i="117"/>
  <c r="O28" i="117"/>
  <c r="AC28" i="117"/>
  <c r="J29" i="117"/>
  <c r="AB29" i="117"/>
  <c r="AD29" i="117"/>
  <c r="AF29" i="117"/>
  <c r="L30" i="117"/>
  <c r="N30" i="117"/>
  <c r="P30" i="117"/>
  <c r="AB30" i="117"/>
  <c r="AD30" i="117"/>
  <c r="L31" i="117"/>
  <c r="N31" i="117"/>
  <c r="AB31" i="117"/>
  <c r="N32" i="117"/>
  <c r="AB32" i="117"/>
  <c r="N33" i="117"/>
  <c r="AB33" i="117"/>
  <c r="N34" i="117"/>
  <c r="AB34" i="117"/>
  <c r="L35" i="117"/>
  <c r="P35" i="117"/>
  <c r="AD35" i="117"/>
  <c r="N36" i="117"/>
  <c r="AB36" i="117"/>
  <c r="N37" i="117"/>
  <c r="AB37" i="117"/>
  <c r="N38" i="117"/>
  <c r="AB38" i="117"/>
  <c r="N39" i="117"/>
  <c r="AB39" i="117"/>
  <c r="N40" i="117"/>
  <c r="AB40" i="117"/>
  <c r="N41" i="117"/>
  <c r="AB41" i="117"/>
  <c r="N42" i="117"/>
  <c r="AB42" i="117"/>
  <c r="AC43" i="117"/>
  <c r="K44" i="117"/>
  <c r="M57" i="117"/>
  <c r="M56" i="117"/>
  <c r="M55" i="117"/>
  <c r="M54" i="117"/>
  <c r="M53" i="117"/>
  <c r="M52" i="117"/>
  <c r="M51" i="117"/>
  <c r="N57" i="117"/>
  <c r="N56" i="117"/>
  <c r="N55" i="117"/>
  <c r="N54" i="117"/>
  <c r="N53" i="117"/>
  <c r="N52" i="117"/>
  <c r="N51" i="117"/>
  <c r="M50" i="117"/>
  <c r="M49" i="117"/>
  <c r="M48" i="117"/>
  <c r="N50" i="117"/>
  <c r="N49" i="117"/>
  <c r="N48" i="117"/>
  <c r="N47" i="117"/>
  <c r="N46" i="117"/>
  <c r="N45" i="117"/>
  <c r="N44" i="117"/>
  <c r="N43" i="117"/>
  <c r="M46" i="117"/>
  <c r="M44" i="117"/>
  <c r="M42" i="117"/>
  <c r="M41" i="117"/>
  <c r="M40" i="117"/>
  <c r="M39" i="117"/>
  <c r="M38" i="117"/>
  <c r="M37" i="117"/>
  <c r="M36" i="117"/>
  <c r="M35" i="117"/>
  <c r="M34" i="117"/>
  <c r="M33" i="117"/>
  <c r="M32" i="117"/>
  <c r="M47" i="117"/>
  <c r="M45" i="117"/>
  <c r="AE57" i="117"/>
  <c r="AE56" i="117"/>
  <c r="AE55" i="117"/>
  <c r="AE54" i="117"/>
  <c r="AE53" i="117"/>
  <c r="AE52" i="117"/>
  <c r="AE51" i="117"/>
  <c r="AF57" i="117"/>
  <c r="AF56" i="117"/>
  <c r="AF55" i="117"/>
  <c r="AF54" i="117"/>
  <c r="AF53" i="117"/>
  <c r="AF52" i="117"/>
  <c r="AF51" i="117"/>
  <c r="AE50" i="117"/>
  <c r="AE49" i="117"/>
  <c r="AE48" i="117"/>
  <c r="AF50" i="117"/>
  <c r="AF49" i="117"/>
  <c r="AF48" i="117"/>
  <c r="AF47" i="117"/>
  <c r="AF46" i="117"/>
  <c r="AF45" i="117"/>
  <c r="AF44" i="117"/>
  <c r="AF43" i="117"/>
  <c r="AE47" i="117"/>
  <c r="AE45" i="117"/>
  <c r="AE43" i="117"/>
  <c r="AE42" i="117"/>
  <c r="AE41" i="117"/>
  <c r="AE40" i="117"/>
  <c r="AE39" i="117"/>
  <c r="AE38" i="117"/>
  <c r="AE37" i="117"/>
  <c r="AE36" i="117"/>
  <c r="AE35" i="117"/>
  <c r="AE34" i="117"/>
  <c r="AE33" i="117"/>
  <c r="AE32" i="117"/>
  <c r="AE31" i="117"/>
  <c r="AE46" i="117"/>
  <c r="AE44" i="117"/>
  <c r="I27" i="117"/>
  <c r="N27" i="117" s="1"/>
  <c r="K27" i="117"/>
  <c r="M27" i="117"/>
  <c r="O27" i="117"/>
  <c r="AC27" i="117"/>
  <c r="AE27" i="117"/>
  <c r="J28" i="117"/>
  <c r="T28" i="117" s="1"/>
  <c r="N28" i="117"/>
  <c r="AD28" i="117"/>
  <c r="AF28" i="117"/>
  <c r="I29" i="117"/>
  <c r="K29" i="117"/>
  <c r="M29" i="117"/>
  <c r="O29" i="117"/>
  <c r="AC29" i="117"/>
  <c r="AE29" i="117"/>
  <c r="K30" i="117"/>
  <c r="M30" i="117"/>
  <c r="O30" i="117"/>
  <c r="AC30" i="117"/>
  <c r="AE30" i="117"/>
  <c r="K31" i="117"/>
  <c r="M31" i="117"/>
  <c r="P31" i="117"/>
  <c r="AD31" i="117"/>
  <c r="L32" i="117"/>
  <c r="P32" i="117"/>
  <c r="AD32" i="117"/>
  <c r="L33" i="117"/>
  <c r="P33" i="117"/>
  <c r="AD33" i="117"/>
  <c r="L34" i="117"/>
  <c r="P34" i="117"/>
  <c r="AD34" i="117"/>
  <c r="N35" i="117"/>
  <c r="AF35" i="117"/>
  <c r="L36" i="117"/>
  <c r="P36" i="117"/>
  <c r="AD36" i="117"/>
  <c r="L37" i="117"/>
  <c r="P37" i="117"/>
  <c r="AD37" i="117"/>
  <c r="L38" i="117"/>
  <c r="P38" i="117"/>
  <c r="AD38" i="117"/>
  <c r="L39" i="117"/>
  <c r="P39" i="117"/>
  <c r="AD39" i="117"/>
  <c r="L40" i="117"/>
  <c r="P40" i="117"/>
  <c r="AD40" i="117"/>
  <c r="L41" i="117"/>
  <c r="P41" i="117"/>
  <c r="AD41" i="117"/>
  <c r="L42" i="117"/>
  <c r="P42" i="117"/>
  <c r="AD42" i="117"/>
  <c r="M43" i="117"/>
  <c r="O44" i="117"/>
  <c r="AI28" i="116"/>
  <c r="AI36" i="116"/>
  <c r="AI40" i="116"/>
  <c r="AI44" i="116"/>
  <c r="AJ57" i="116"/>
  <c r="AJ30" i="116"/>
  <c r="AJ31" i="116"/>
  <c r="AJ32" i="116"/>
  <c r="AJ33" i="116"/>
  <c r="AJ34" i="116"/>
  <c r="AJ35" i="116"/>
  <c r="AI38" i="116"/>
  <c r="AI42" i="116"/>
  <c r="AI46" i="116"/>
  <c r="AE28" i="116"/>
  <c r="AE49" i="116"/>
  <c r="AE36" i="116"/>
  <c r="AE38" i="116"/>
  <c r="AE40" i="116"/>
  <c r="AE42" i="116"/>
  <c r="AE44" i="116"/>
  <c r="AE46" i="116"/>
  <c r="AA28" i="116"/>
  <c r="S28" i="116"/>
  <c r="S36" i="116"/>
  <c r="S40" i="116"/>
  <c r="S44" i="116"/>
  <c r="S51" i="116"/>
  <c r="T57" i="116"/>
  <c r="S38" i="116"/>
  <c r="S42" i="116"/>
  <c r="O36" i="116"/>
  <c r="O38" i="116"/>
  <c r="O40" i="116"/>
  <c r="O42" i="116"/>
  <c r="O44" i="116"/>
  <c r="O46" i="116"/>
  <c r="O49" i="116"/>
  <c r="K38" i="116"/>
  <c r="K42" i="116"/>
  <c r="K46" i="116"/>
  <c r="K51" i="116"/>
  <c r="K28" i="116"/>
  <c r="K36" i="116"/>
  <c r="K40" i="116"/>
  <c r="AM57" i="116"/>
  <c r="AM56" i="116"/>
  <c r="AM55" i="116"/>
  <c r="AM54" i="116"/>
  <c r="AN56" i="116"/>
  <c r="AN54" i="116"/>
  <c r="AN53" i="116"/>
  <c r="AN52" i="116"/>
  <c r="AN51" i="116"/>
  <c r="AN50" i="116"/>
  <c r="AN49" i="116"/>
  <c r="AN48" i="116"/>
  <c r="AN57" i="116"/>
  <c r="AM52" i="116"/>
  <c r="AM50" i="116"/>
  <c r="AM48" i="116"/>
  <c r="AN47" i="116"/>
  <c r="AN46" i="116"/>
  <c r="AN45" i="116"/>
  <c r="AN44" i="116"/>
  <c r="AN43" i="116"/>
  <c r="AN42" i="116"/>
  <c r="AN41" i="116"/>
  <c r="AN40" i="116"/>
  <c r="AN39" i="116"/>
  <c r="AN38" i="116"/>
  <c r="AN37" i="116"/>
  <c r="AN36" i="116"/>
  <c r="AN35" i="116"/>
  <c r="AM51" i="116"/>
  <c r="AM47" i="116"/>
  <c r="AM45" i="116"/>
  <c r="AM43" i="116"/>
  <c r="AM41" i="116"/>
  <c r="AM39" i="116"/>
  <c r="AM37" i="116"/>
  <c r="AM34" i="116"/>
  <c r="AM33" i="116"/>
  <c r="AM32" i="116"/>
  <c r="AM31" i="116"/>
  <c r="AM30" i="116"/>
  <c r="AM29" i="116"/>
  <c r="AN28" i="116"/>
  <c r="AM27" i="116"/>
  <c r="AN55" i="116"/>
  <c r="AM53" i="116"/>
  <c r="AM49" i="116"/>
  <c r="AM46" i="116"/>
  <c r="AM44" i="116"/>
  <c r="AM42" i="116"/>
  <c r="AM40" i="116"/>
  <c r="AM38" i="116"/>
  <c r="AM36" i="116"/>
  <c r="AM35" i="116"/>
  <c r="AN34" i="116"/>
  <c r="AN33" i="116"/>
  <c r="AN32" i="116"/>
  <c r="AN31" i="116"/>
  <c r="AN30" i="116"/>
  <c r="AM28" i="116"/>
  <c r="AQ57" i="116"/>
  <c r="AQ56" i="116"/>
  <c r="AQ55" i="116"/>
  <c r="AQ54" i="116"/>
  <c r="AR56" i="116"/>
  <c r="AR54" i="116"/>
  <c r="AR53" i="116"/>
  <c r="AR52" i="116"/>
  <c r="AR51" i="116"/>
  <c r="AR50" i="116"/>
  <c r="AR49" i="116"/>
  <c r="AR48" i="116"/>
  <c r="AR55" i="116"/>
  <c r="AQ52" i="116"/>
  <c r="AQ50" i="116"/>
  <c r="AQ48" i="116"/>
  <c r="AR47" i="116"/>
  <c r="AR46" i="116"/>
  <c r="AR45" i="116"/>
  <c r="AR44" i="116"/>
  <c r="AR43" i="116"/>
  <c r="AR42" i="116"/>
  <c r="AR41" i="116"/>
  <c r="AR40" i="116"/>
  <c r="AR39" i="116"/>
  <c r="AR38" i="116"/>
  <c r="AR37" i="116"/>
  <c r="AR36" i="116"/>
  <c r="AR35" i="116"/>
  <c r="AR57" i="116"/>
  <c r="AQ53" i="116"/>
  <c r="AQ49" i="116"/>
  <c r="AQ47" i="116"/>
  <c r="AQ45" i="116"/>
  <c r="AQ43" i="116"/>
  <c r="AQ41" i="116"/>
  <c r="AQ39" i="116"/>
  <c r="AQ37" i="116"/>
  <c r="AQ34" i="116"/>
  <c r="AQ33" i="116"/>
  <c r="AQ32" i="116"/>
  <c r="AQ31" i="116"/>
  <c r="AQ30" i="116"/>
  <c r="AQ29" i="116"/>
  <c r="AR28" i="116"/>
  <c r="AQ27" i="116"/>
  <c r="AQ51" i="116"/>
  <c r="AQ46" i="116"/>
  <c r="AQ44" i="116"/>
  <c r="AQ42" i="116"/>
  <c r="AQ40" i="116"/>
  <c r="AQ38" i="116"/>
  <c r="AQ36" i="116"/>
  <c r="AQ35" i="116"/>
  <c r="AR34" i="116"/>
  <c r="AR33" i="116"/>
  <c r="AR32" i="116"/>
  <c r="AR31" i="116"/>
  <c r="AR30" i="116"/>
  <c r="AQ28" i="116"/>
  <c r="AU57" i="116"/>
  <c r="AU56" i="116"/>
  <c r="AU55" i="116"/>
  <c r="AU54" i="116"/>
  <c r="AV56" i="116"/>
  <c r="AV54" i="116"/>
  <c r="AV53" i="116"/>
  <c r="AV52" i="116"/>
  <c r="AV51" i="116"/>
  <c r="AV50" i="116"/>
  <c r="AV49" i="116"/>
  <c r="AV48" i="116"/>
  <c r="AV47" i="116"/>
  <c r="AV57" i="116"/>
  <c r="AU52" i="116"/>
  <c r="AU50" i="116"/>
  <c r="AU48" i="116"/>
  <c r="AV46" i="116"/>
  <c r="AV45" i="116"/>
  <c r="AV44" i="116"/>
  <c r="AV43" i="116"/>
  <c r="AV42" i="116"/>
  <c r="AV41" i="116"/>
  <c r="AV40" i="116"/>
  <c r="AV39" i="116"/>
  <c r="AV38" i="116"/>
  <c r="AV37" i="116"/>
  <c r="AV36" i="116"/>
  <c r="AV35" i="116"/>
  <c r="AV55" i="116"/>
  <c r="AU51" i="116"/>
  <c r="AU47" i="116"/>
  <c r="AU45" i="116"/>
  <c r="AU43" i="116"/>
  <c r="AU41" i="116"/>
  <c r="AU39" i="116"/>
  <c r="AU37" i="116"/>
  <c r="AU34" i="116"/>
  <c r="AU33" i="116"/>
  <c r="AU32" i="116"/>
  <c r="AU31" i="116"/>
  <c r="AU30" i="116"/>
  <c r="AU29" i="116"/>
  <c r="AV28" i="116"/>
  <c r="AU27" i="116"/>
  <c r="AU53" i="116"/>
  <c r="AU49" i="116"/>
  <c r="AU46" i="116"/>
  <c r="AU44" i="116"/>
  <c r="AU42" i="116"/>
  <c r="AU40" i="116"/>
  <c r="AU38" i="116"/>
  <c r="AU36" i="116"/>
  <c r="AU35" i="116"/>
  <c r="AV34" i="116"/>
  <c r="AV33" i="116"/>
  <c r="AV32" i="116"/>
  <c r="AV31" i="116"/>
  <c r="AV30" i="116"/>
  <c r="AU28" i="116"/>
  <c r="AY57" i="116"/>
  <c r="AY56" i="116"/>
  <c r="AY55" i="116"/>
  <c r="AY54" i="116"/>
  <c r="AY53" i="116"/>
  <c r="AZ56" i="116"/>
  <c r="AZ54" i="116"/>
  <c r="AZ52" i="116"/>
  <c r="AZ51" i="116"/>
  <c r="AZ50" i="116"/>
  <c r="AZ49" i="116"/>
  <c r="AZ48" i="116"/>
  <c r="AZ47" i="116"/>
  <c r="AZ55" i="116"/>
  <c r="AY52" i="116"/>
  <c r="AY50" i="116"/>
  <c r="AY48" i="116"/>
  <c r="AZ46" i="116"/>
  <c r="AZ45" i="116"/>
  <c r="AZ44" i="116"/>
  <c r="AZ43" i="116"/>
  <c r="AZ42" i="116"/>
  <c r="AZ41" i="116"/>
  <c r="AZ40" i="116"/>
  <c r="AZ39" i="116"/>
  <c r="AZ38" i="116"/>
  <c r="AZ37" i="116"/>
  <c r="AZ36" i="116"/>
  <c r="AY35" i="116"/>
  <c r="AZ53" i="116"/>
  <c r="AY49" i="116"/>
  <c r="AY45" i="116"/>
  <c r="AY43" i="116"/>
  <c r="AY41" i="116"/>
  <c r="AY39" i="116"/>
  <c r="AY37" i="116"/>
  <c r="AY33" i="116"/>
  <c r="AY32" i="116"/>
  <c r="AY31" i="116"/>
  <c r="AY30" i="116"/>
  <c r="AY29" i="116"/>
  <c r="AZ28" i="116"/>
  <c r="AY27" i="116"/>
  <c r="AZ57" i="116"/>
  <c r="AY51" i="116"/>
  <c r="AY47" i="116"/>
  <c r="AY46" i="116"/>
  <c r="AY44" i="116"/>
  <c r="AY42" i="116"/>
  <c r="AY40" i="116"/>
  <c r="AY38" i="116"/>
  <c r="AY36" i="116"/>
  <c r="AY34" i="116"/>
  <c r="AZ33" i="116"/>
  <c r="AZ32" i="116"/>
  <c r="AZ31" i="116"/>
  <c r="AZ30" i="116"/>
  <c r="AY28" i="116"/>
  <c r="M57" i="116"/>
  <c r="M56" i="116"/>
  <c r="M55" i="116"/>
  <c r="M54" i="116"/>
  <c r="N57" i="116"/>
  <c r="N55" i="116"/>
  <c r="N53" i="116"/>
  <c r="N52" i="116"/>
  <c r="N51" i="116"/>
  <c r="N50" i="116"/>
  <c r="N49" i="116"/>
  <c r="N48" i="116"/>
  <c r="N54" i="116"/>
  <c r="M53" i="116"/>
  <c r="M51" i="116"/>
  <c r="M49" i="116"/>
  <c r="N47" i="116"/>
  <c r="N46" i="116"/>
  <c r="N45" i="116"/>
  <c r="N44" i="116"/>
  <c r="N43" i="116"/>
  <c r="N42" i="116"/>
  <c r="N41" i="116"/>
  <c r="N40" i="116"/>
  <c r="N39" i="116"/>
  <c r="N38" i="116"/>
  <c r="N37" i="116"/>
  <c r="N36" i="116"/>
  <c r="Q57" i="116"/>
  <c r="Q56" i="116"/>
  <c r="Q55" i="116"/>
  <c r="Q54" i="116"/>
  <c r="R57" i="116"/>
  <c r="R55" i="116"/>
  <c r="R53" i="116"/>
  <c r="R52" i="116"/>
  <c r="R51" i="116"/>
  <c r="R50" i="116"/>
  <c r="R49" i="116"/>
  <c r="R48" i="116"/>
  <c r="R56" i="116"/>
  <c r="Q53" i="116"/>
  <c r="Q51" i="116"/>
  <c r="Q49" i="116"/>
  <c r="R47" i="116"/>
  <c r="R46" i="116"/>
  <c r="R45" i="116"/>
  <c r="R44" i="116"/>
  <c r="R43" i="116"/>
  <c r="R42" i="116"/>
  <c r="R41" i="116"/>
  <c r="R40" i="116"/>
  <c r="R39" i="116"/>
  <c r="R38" i="116"/>
  <c r="R37" i="116"/>
  <c r="R36" i="116"/>
  <c r="U57" i="116"/>
  <c r="U56" i="116"/>
  <c r="U55" i="116"/>
  <c r="U54" i="116"/>
  <c r="V57" i="116"/>
  <c r="V55" i="116"/>
  <c r="V53" i="116"/>
  <c r="V52" i="116"/>
  <c r="V51" i="116"/>
  <c r="V50" i="116"/>
  <c r="V49" i="116"/>
  <c r="V48" i="116"/>
  <c r="V54" i="116"/>
  <c r="U53" i="116"/>
  <c r="U51" i="116"/>
  <c r="U49" i="116"/>
  <c r="V47" i="116"/>
  <c r="V46" i="116"/>
  <c r="V45" i="116"/>
  <c r="V44" i="116"/>
  <c r="V43" i="116"/>
  <c r="V42" i="116"/>
  <c r="V41" i="116"/>
  <c r="V40" i="116"/>
  <c r="V39" i="116"/>
  <c r="V38" i="116"/>
  <c r="V37" i="116"/>
  <c r="V36" i="116"/>
  <c r="Y57" i="116"/>
  <c r="Y56" i="116"/>
  <c r="Y55" i="116"/>
  <c r="Y54" i="116"/>
  <c r="Z57" i="116"/>
  <c r="Z55" i="116"/>
  <c r="Z53" i="116"/>
  <c r="Z52" i="116"/>
  <c r="Z51" i="116"/>
  <c r="Z50" i="116"/>
  <c r="Z49" i="116"/>
  <c r="Z48" i="116"/>
  <c r="Z56" i="116"/>
  <c r="Y53" i="116"/>
  <c r="Y51" i="116"/>
  <c r="Y49" i="116"/>
  <c r="Z47" i="116"/>
  <c r="Z46" i="116"/>
  <c r="Z45" i="116"/>
  <c r="Z44" i="116"/>
  <c r="Z43" i="116"/>
  <c r="Z42" i="116"/>
  <c r="Z41" i="116"/>
  <c r="Z40" i="116"/>
  <c r="Z39" i="116"/>
  <c r="Z38" i="116"/>
  <c r="Z37" i="116"/>
  <c r="Z36" i="116"/>
  <c r="AC57" i="116"/>
  <c r="AC56" i="116"/>
  <c r="AC55" i="116"/>
  <c r="AC54" i="116"/>
  <c r="AD57" i="116"/>
  <c r="AD55" i="116"/>
  <c r="AD53" i="116"/>
  <c r="AD52" i="116"/>
  <c r="AD51" i="116"/>
  <c r="AD50" i="116"/>
  <c r="AD49" i="116"/>
  <c r="AD48" i="116"/>
  <c r="AD54" i="116"/>
  <c r="AC53" i="116"/>
  <c r="AC51" i="116"/>
  <c r="AC49" i="116"/>
  <c r="AD47" i="116"/>
  <c r="AD46" i="116"/>
  <c r="AD45" i="116"/>
  <c r="AD44" i="116"/>
  <c r="AD43" i="116"/>
  <c r="AD42" i="116"/>
  <c r="AD41" i="116"/>
  <c r="AD40" i="116"/>
  <c r="AD39" i="116"/>
  <c r="AD38" i="116"/>
  <c r="AD37" i="116"/>
  <c r="AD36" i="116"/>
  <c r="AG57" i="116"/>
  <c r="AG56" i="116"/>
  <c r="AG55" i="116"/>
  <c r="AG54" i="116"/>
  <c r="AH57" i="116"/>
  <c r="AH55" i="116"/>
  <c r="AH53" i="116"/>
  <c r="AH52" i="116"/>
  <c r="AH51" i="116"/>
  <c r="AH50" i="116"/>
  <c r="AH49" i="116"/>
  <c r="AH48" i="116"/>
  <c r="AH56" i="116"/>
  <c r="AG53" i="116"/>
  <c r="AG51" i="116"/>
  <c r="AG49" i="116"/>
  <c r="AH47" i="116"/>
  <c r="AH46" i="116"/>
  <c r="AH45" i="116"/>
  <c r="AH44" i="116"/>
  <c r="AH43" i="116"/>
  <c r="AH42" i="116"/>
  <c r="AH41" i="116"/>
  <c r="AH40" i="116"/>
  <c r="AH39" i="116"/>
  <c r="AH38" i="116"/>
  <c r="AH37" i="116"/>
  <c r="AH36" i="116"/>
  <c r="AK57" i="116"/>
  <c r="AK56" i="116"/>
  <c r="AK55" i="116"/>
  <c r="AK54" i="116"/>
  <c r="AL57" i="116"/>
  <c r="AL55" i="116"/>
  <c r="AL53" i="116"/>
  <c r="AL52" i="116"/>
  <c r="AL51" i="116"/>
  <c r="AL50" i="116"/>
  <c r="AL49" i="116"/>
  <c r="AL48" i="116"/>
  <c r="AL54" i="116"/>
  <c r="AK53" i="116"/>
  <c r="AK51" i="116"/>
  <c r="AK49" i="116"/>
  <c r="AL47" i="116"/>
  <c r="AL46" i="116"/>
  <c r="AL45" i="116"/>
  <c r="AL44" i="116"/>
  <c r="AL43" i="116"/>
  <c r="AL42" i="116"/>
  <c r="AL41" i="116"/>
  <c r="AL40" i="116"/>
  <c r="AL39" i="116"/>
  <c r="AL38" i="116"/>
  <c r="AL37" i="116"/>
  <c r="AL36" i="116"/>
  <c r="AL35" i="116"/>
  <c r="AO57" i="116"/>
  <c r="AO56" i="116"/>
  <c r="AO55" i="116"/>
  <c r="AO54" i="116"/>
  <c r="AP57" i="116"/>
  <c r="AP55" i="116"/>
  <c r="AP53" i="116"/>
  <c r="AP52" i="116"/>
  <c r="AP51" i="116"/>
  <c r="AP50" i="116"/>
  <c r="AP49" i="116"/>
  <c r="AP48" i="116"/>
  <c r="AP56" i="116"/>
  <c r="AO53" i="116"/>
  <c r="AO51" i="116"/>
  <c r="AO49" i="116"/>
  <c r="AP47" i="116"/>
  <c r="AP46" i="116"/>
  <c r="AP45" i="116"/>
  <c r="AP44" i="116"/>
  <c r="AP43" i="116"/>
  <c r="AP42" i="116"/>
  <c r="AP41" i="116"/>
  <c r="AP40" i="116"/>
  <c r="AP39" i="116"/>
  <c r="AP38" i="116"/>
  <c r="AP37" i="116"/>
  <c r="AP36" i="116"/>
  <c r="AP35" i="116"/>
  <c r="AS57" i="116"/>
  <c r="AS56" i="116"/>
  <c r="AS55" i="116"/>
  <c r="AS54" i="116"/>
  <c r="AT57" i="116"/>
  <c r="AT55" i="116"/>
  <c r="AT53" i="116"/>
  <c r="AT52" i="116"/>
  <c r="AT51" i="116"/>
  <c r="AT50" i="116"/>
  <c r="AT49" i="116"/>
  <c r="AT48" i="116"/>
  <c r="AT54" i="116"/>
  <c r="AS53" i="116"/>
  <c r="AS51" i="116"/>
  <c r="AS49" i="116"/>
  <c r="AT47" i="116"/>
  <c r="AT46" i="116"/>
  <c r="AT45" i="116"/>
  <c r="AT44" i="116"/>
  <c r="AT43" i="116"/>
  <c r="AT42" i="116"/>
  <c r="AT41" i="116"/>
  <c r="AT40" i="116"/>
  <c r="AT39" i="116"/>
  <c r="AT38" i="116"/>
  <c r="AT37" i="116"/>
  <c r="AT36" i="116"/>
  <c r="AT35" i="116"/>
  <c r="AW57" i="116"/>
  <c r="AW56" i="116"/>
  <c r="AW55" i="116"/>
  <c r="AW54" i="116"/>
  <c r="AX57" i="116"/>
  <c r="AX55" i="116"/>
  <c r="AX53" i="116"/>
  <c r="AX52" i="116"/>
  <c r="AX51" i="116"/>
  <c r="AX50" i="116"/>
  <c r="AX49" i="116"/>
  <c r="AX48" i="116"/>
  <c r="AX47" i="116"/>
  <c r="AX56" i="116"/>
  <c r="AW53" i="116"/>
  <c r="AW51" i="116"/>
  <c r="AW49" i="116"/>
  <c r="AW47" i="116"/>
  <c r="AX46" i="116"/>
  <c r="AX45" i="116"/>
  <c r="AX44" i="116"/>
  <c r="AX43" i="116"/>
  <c r="AX42" i="116"/>
  <c r="AX41" i="116"/>
  <c r="AX40" i="116"/>
  <c r="AX39" i="116"/>
  <c r="AX38" i="116"/>
  <c r="AX37" i="116"/>
  <c r="AX36" i="116"/>
  <c r="J27" i="116"/>
  <c r="AN27" i="116" s="1"/>
  <c r="Z27" i="116"/>
  <c r="AH27" i="116"/>
  <c r="AL27" i="116"/>
  <c r="AT27" i="116"/>
  <c r="M28" i="116"/>
  <c r="Q28" i="116"/>
  <c r="U28" i="116"/>
  <c r="Y28" i="116"/>
  <c r="AC28" i="116"/>
  <c r="AG28" i="116"/>
  <c r="AK28" i="116"/>
  <c r="AO28" i="116"/>
  <c r="AS28" i="116"/>
  <c r="AW28" i="116"/>
  <c r="J29" i="116"/>
  <c r="AN29" i="116" s="1"/>
  <c r="L30" i="116"/>
  <c r="N30" i="116"/>
  <c r="P30" i="116"/>
  <c r="R30" i="116"/>
  <c r="T30" i="116"/>
  <c r="V30" i="116"/>
  <c r="X30" i="116"/>
  <c r="Z30" i="116"/>
  <c r="AB30" i="116"/>
  <c r="AD30" i="116"/>
  <c r="AF30" i="116"/>
  <c r="AH30" i="116"/>
  <c r="AL30" i="116"/>
  <c r="AP30" i="116"/>
  <c r="AT30" i="116"/>
  <c r="AX30" i="116"/>
  <c r="L31" i="116"/>
  <c r="N31" i="116"/>
  <c r="P31" i="116"/>
  <c r="R31" i="116"/>
  <c r="T31" i="116"/>
  <c r="V31" i="116"/>
  <c r="X31" i="116"/>
  <c r="Z31" i="116"/>
  <c r="AB31" i="116"/>
  <c r="AD31" i="116"/>
  <c r="AF31" i="116"/>
  <c r="AH31" i="116"/>
  <c r="AL31" i="116"/>
  <c r="AP31" i="116"/>
  <c r="AT31" i="116"/>
  <c r="AX31" i="116"/>
  <c r="L32" i="116"/>
  <c r="N32" i="116"/>
  <c r="P32" i="116"/>
  <c r="R32" i="116"/>
  <c r="T32" i="116"/>
  <c r="V32" i="116"/>
  <c r="X32" i="116"/>
  <c r="Z32" i="116"/>
  <c r="AB32" i="116"/>
  <c r="AD32" i="116"/>
  <c r="AF32" i="116"/>
  <c r="AH32" i="116"/>
  <c r="AL32" i="116"/>
  <c r="AP32" i="116"/>
  <c r="AT32" i="116"/>
  <c r="AX32" i="116"/>
  <c r="L33" i="116"/>
  <c r="N33" i="116"/>
  <c r="P33" i="116"/>
  <c r="R33" i="116"/>
  <c r="T33" i="116"/>
  <c r="V33" i="116"/>
  <c r="X33" i="116"/>
  <c r="Z33" i="116"/>
  <c r="AB33" i="116"/>
  <c r="AD33" i="116"/>
  <c r="AF33" i="116"/>
  <c r="AH33" i="116"/>
  <c r="AL33" i="116"/>
  <c r="AP33" i="116"/>
  <c r="AT33" i="116"/>
  <c r="AX33" i="116"/>
  <c r="L34" i="116"/>
  <c r="N34" i="116"/>
  <c r="P34" i="116"/>
  <c r="R34" i="116"/>
  <c r="T34" i="116"/>
  <c r="V34" i="116"/>
  <c r="X34" i="116"/>
  <c r="Z34" i="116"/>
  <c r="AB34" i="116"/>
  <c r="AD34" i="116"/>
  <c r="AF34" i="116"/>
  <c r="AH34" i="116"/>
  <c r="AL34" i="116"/>
  <c r="AP34" i="116"/>
  <c r="AT34" i="116"/>
  <c r="L35" i="116"/>
  <c r="N35" i="116"/>
  <c r="P35" i="116"/>
  <c r="R35" i="116"/>
  <c r="T35" i="116"/>
  <c r="V35" i="116"/>
  <c r="X35" i="116"/>
  <c r="Z35" i="116"/>
  <c r="AB35" i="116"/>
  <c r="AD35" i="116"/>
  <c r="AF35" i="116"/>
  <c r="AH35" i="116"/>
  <c r="M37" i="116"/>
  <c r="Q37" i="116"/>
  <c r="U37" i="116"/>
  <c r="Y37" i="116"/>
  <c r="AC37" i="116"/>
  <c r="AG37" i="116"/>
  <c r="AK37" i="116"/>
  <c r="AO37" i="116"/>
  <c r="AS37" i="116"/>
  <c r="AW37" i="116"/>
  <c r="M39" i="116"/>
  <c r="Q39" i="116"/>
  <c r="U39" i="116"/>
  <c r="Y39" i="116"/>
  <c r="AC39" i="116"/>
  <c r="AG39" i="116"/>
  <c r="AK39" i="116"/>
  <c r="AO39" i="116"/>
  <c r="AS39" i="116"/>
  <c r="AW39" i="116"/>
  <c r="M41" i="116"/>
  <c r="Q41" i="116"/>
  <c r="U41" i="116"/>
  <c r="Y41" i="116"/>
  <c r="AC41" i="116"/>
  <c r="AG41" i="116"/>
  <c r="AK41" i="116"/>
  <c r="AO41" i="116"/>
  <c r="AS41" i="116"/>
  <c r="AW41" i="116"/>
  <c r="M43" i="116"/>
  <c r="Q43" i="116"/>
  <c r="U43" i="116"/>
  <c r="Y43" i="116"/>
  <c r="AC43" i="116"/>
  <c r="AG43" i="116"/>
  <c r="AK43" i="116"/>
  <c r="AO43" i="116"/>
  <c r="AS43" i="116"/>
  <c r="AW43" i="116"/>
  <c r="M45" i="116"/>
  <c r="Q45" i="116"/>
  <c r="U45" i="116"/>
  <c r="Y45" i="116"/>
  <c r="AC45" i="116"/>
  <c r="AG45" i="116"/>
  <c r="AK45" i="116"/>
  <c r="AO45" i="116"/>
  <c r="AS45" i="116"/>
  <c r="AW45" i="116"/>
  <c r="M47" i="116"/>
  <c r="Q47" i="116"/>
  <c r="U47" i="116"/>
  <c r="Y47" i="116"/>
  <c r="AC47" i="116"/>
  <c r="AG47" i="116"/>
  <c r="AK47" i="116"/>
  <c r="AO47" i="116"/>
  <c r="AS47" i="116"/>
  <c r="Q48" i="116"/>
  <c r="Y48" i="116"/>
  <c r="AG48" i="116"/>
  <c r="AO48" i="116"/>
  <c r="AW48" i="116"/>
  <c r="M50" i="116"/>
  <c r="U50" i="116"/>
  <c r="AC50" i="116"/>
  <c r="AK50" i="116"/>
  <c r="AS50" i="116"/>
  <c r="Q52" i="116"/>
  <c r="Y52" i="116"/>
  <c r="AG52" i="116"/>
  <c r="AO52" i="116"/>
  <c r="AW52" i="116"/>
  <c r="R54" i="116"/>
  <c r="AH54" i="116"/>
  <c r="AX54" i="116"/>
  <c r="N56" i="116"/>
  <c r="AD56" i="116"/>
  <c r="AT56" i="116"/>
  <c r="K57" i="116"/>
  <c r="K56" i="116"/>
  <c r="K55" i="116"/>
  <c r="K54" i="116"/>
  <c r="L56" i="116"/>
  <c r="L54" i="116"/>
  <c r="L53" i="116"/>
  <c r="L52" i="116"/>
  <c r="L51" i="116"/>
  <c r="L50" i="116"/>
  <c r="L49" i="116"/>
  <c r="L48" i="116"/>
  <c r="L55" i="116"/>
  <c r="K52" i="116"/>
  <c r="K50" i="116"/>
  <c r="K48" i="116"/>
  <c r="L47" i="116"/>
  <c r="L46" i="116"/>
  <c r="L45" i="116"/>
  <c r="L44" i="116"/>
  <c r="L43" i="116"/>
  <c r="L42" i="116"/>
  <c r="L41" i="116"/>
  <c r="L40" i="116"/>
  <c r="L39" i="116"/>
  <c r="L38" i="116"/>
  <c r="L37" i="116"/>
  <c r="L36" i="116"/>
  <c r="O57" i="116"/>
  <c r="O56" i="116"/>
  <c r="O55" i="116"/>
  <c r="O54" i="116"/>
  <c r="P56" i="116"/>
  <c r="P54" i="116"/>
  <c r="P53" i="116"/>
  <c r="P52" i="116"/>
  <c r="P51" i="116"/>
  <c r="P50" i="116"/>
  <c r="P49" i="116"/>
  <c r="P48" i="116"/>
  <c r="P57" i="116"/>
  <c r="O52" i="116"/>
  <c r="O50" i="116"/>
  <c r="O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S57" i="116"/>
  <c r="S56" i="116"/>
  <c r="S55" i="116"/>
  <c r="S54" i="116"/>
  <c r="T56" i="116"/>
  <c r="T54" i="116"/>
  <c r="T53" i="116"/>
  <c r="T52" i="116"/>
  <c r="T51" i="116"/>
  <c r="T50" i="116"/>
  <c r="T49" i="116"/>
  <c r="T48" i="116"/>
  <c r="T55" i="116"/>
  <c r="S52" i="116"/>
  <c r="S50" i="116"/>
  <c r="S48" i="116"/>
  <c r="T47" i="116"/>
  <c r="T46" i="116"/>
  <c r="T45" i="116"/>
  <c r="T44" i="116"/>
  <c r="T43" i="116"/>
  <c r="T42" i="116"/>
  <c r="T41" i="116"/>
  <c r="T40" i="116"/>
  <c r="T39" i="116"/>
  <c r="T38" i="116"/>
  <c r="T37" i="116"/>
  <c r="T36" i="116"/>
  <c r="W57" i="116"/>
  <c r="W56" i="116"/>
  <c r="W55" i="116"/>
  <c r="W54" i="116"/>
  <c r="X56" i="116"/>
  <c r="X54" i="116"/>
  <c r="X53" i="116"/>
  <c r="X52" i="116"/>
  <c r="X51" i="116"/>
  <c r="X50" i="116"/>
  <c r="X49" i="116"/>
  <c r="X48" i="116"/>
  <c r="X57" i="116"/>
  <c r="W52" i="116"/>
  <c r="W50" i="116"/>
  <c r="W48" i="116"/>
  <c r="X47" i="116"/>
  <c r="X46" i="116"/>
  <c r="X45" i="116"/>
  <c r="X44" i="116"/>
  <c r="X43" i="116"/>
  <c r="X42" i="116"/>
  <c r="X41" i="116"/>
  <c r="X40" i="116"/>
  <c r="X39" i="116"/>
  <c r="X38" i="116"/>
  <c r="X37" i="116"/>
  <c r="X36" i="116"/>
  <c r="AA57" i="116"/>
  <c r="AA56" i="116"/>
  <c r="AA55" i="116"/>
  <c r="AA54" i="116"/>
  <c r="AB56" i="116"/>
  <c r="AB54" i="116"/>
  <c r="AB53" i="116"/>
  <c r="AB52" i="116"/>
  <c r="AB51" i="116"/>
  <c r="AB50" i="116"/>
  <c r="AB49" i="116"/>
  <c r="AB48" i="116"/>
  <c r="AB55" i="116"/>
  <c r="AA52" i="116"/>
  <c r="AA50" i="116"/>
  <c r="AA48" i="116"/>
  <c r="AB47" i="116"/>
  <c r="AB46" i="116"/>
  <c r="AB45" i="116"/>
  <c r="AB44" i="116"/>
  <c r="AB43" i="116"/>
  <c r="AB42" i="116"/>
  <c r="AB41" i="116"/>
  <c r="AB40" i="116"/>
  <c r="AB39" i="116"/>
  <c r="AB38" i="116"/>
  <c r="AB37" i="116"/>
  <c r="AB36" i="116"/>
  <c r="AE57" i="116"/>
  <c r="AE56" i="116"/>
  <c r="AE55" i="116"/>
  <c r="AE54" i="116"/>
  <c r="AF56" i="116"/>
  <c r="AF54" i="116"/>
  <c r="AF53" i="116"/>
  <c r="AF52" i="116"/>
  <c r="AF51" i="116"/>
  <c r="AF50" i="116"/>
  <c r="AF49" i="116"/>
  <c r="AF48" i="116"/>
  <c r="AF57" i="116"/>
  <c r="AE52" i="116"/>
  <c r="AE50" i="116"/>
  <c r="AE48" i="116"/>
  <c r="AF47" i="116"/>
  <c r="AF46" i="116"/>
  <c r="AF45" i="116"/>
  <c r="AF44" i="116"/>
  <c r="AF43" i="116"/>
  <c r="AF42" i="116"/>
  <c r="AF41" i="116"/>
  <c r="AF40" i="116"/>
  <c r="AF39" i="116"/>
  <c r="AF38" i="116"/>
  <c r="AF37" i="116"/>
  <c r="AF36" i="116"/>
  <c r="AI57" i="116"/>
  <c r="AI56" i="116"/>
  <c r="AI55" i="116"/>
  <c r="AI54" i="116"/>
  <c r="AJ56" i="116"/>
  <c r="AJ54" i="116"/>
  <c r="AJ53" i="116"/>
  <c r="AJ52" i="116"/>
  <c r="AJ51" i="116"/>
  <c r="AJ50" i="116"/>
  <c r="AJ49" i="116"/>
  <c r="AJ48" i="116"/>
  <c r="AJ55" i="116"/>
  <c r="AI52" i="116"/>
  <c r="AI50" i="116"/>
  <c r="AI48" i="116"/>
  <c r="AJ47" i="116"/>
  <c r="AJ46" i="116"/>
  <c r="AJ45" i="116"/>
  <c r="AJ44" i="116"/>
  <c r="AJ43" i="116"/>
  <c r="AJ42" i="116"/>
  <c r="AJ41" i="116"/>
  <c r="AJ40" i="116"/>
  <c r="AJ39" i="116"/>
  <c r="AJ38" i="116"/>
  <c r="AJ37" i="116"/>
  <c r="AJ36" i="116"/>
  <c r="K27" i="116"/>
  <c r="M27" i="116"/>
  <c r="O27" i="116"/>
  <c r="Q27" i="116"/>
  <c r="S27" i="116"/>
  <c r="U27" i="116"/>
  <c r="W27" i="116"/>
  <c r="Y27" i="116"/>
  <c r="AA27" i="116"/>
  <c r="AC27" i="116"/>
  <c r="AE27" i="116"/>
  <c r="AG27" i="116"/>
  <c r="AI27" i="116"/>
  <c r="AK27" i="116"/>
  <c r="AO27" i="116"/>
  <c r="AS27" i="116"/>
  <c r="AW27" i="116"/>
  <c r="L28" i="116"/>
  <c r="N28" i="116"/>
  <c r="P28" i="116"/>
  <c r="R28" i="116"/>
  <c r="T28" i="116"/>
  <c r="V28" i="116"/>
  <c r="X28" i="116"/>
  <c r="Z28" i="116"/>
  <c r="AB28" i="116"/>
  <c r="AD28" i="116"/>
  <c r="AF28" i="116"/>
  <c r="AH28" i="116"/>
  <c r="AJ28" i="116"/>
  <c r="AL28" i="116"/>
  <c r="AP28" i="116"/>
  <c r="AT28" i="116"/>
  <c r="AX28" i="116"/>
  <c r="K29" i="116"/>
  <c r="M29" i="116"/>
  <c r="O29" i="116"/>
  <c r="Q29" i="116"/>
  <c r="S29" i="116"/>
  <c r="U29" i="116"/>
  <c r="W29" i="116"/>
  <c r="Y29" i="116"/>
  <c r="AA29" i="116"/>
  <c r="AC29" i="116"/>
  <c r="AE29" i="116"/>
  <c r="AG29" i="116"/>
  <c r="AI29" i="116"/>
  <c r="AK29" i="116"/>
  <c r="AO29" i="116"/>
  <c r="AS29" i="116"/>
  <c r="AW29" i="116"/>
  <c r="K30" i="116"/>
  <c r="M30" i="116"/>
  <c r="O30" i="116"/>
  <c r="Q30" i="116"/>
  <c r="S30" i="116"/>
  <c r="U30" i="116"/>
  <c r="W30" i="116"/>
  <c r="Y30" i="116"/>
  <c r="AA30" i="116"/>
  <c r="AC30" i="116"/>
  <c r="AE30" i="116"/>
  <c r="AG30" i="116"/>
  <c r="AI30" i="116"/>
  <c r="AK30" i="116"/>
  <c r="AO30" i="116"/>
  <c r="AS30" i="116"/>
  <c r="AW30" i="116"/>
  <c r="K31" i="116"/>
  <c r="M31" i="116"/>
  <c r="O31" i="116"/>
  <c r="Q31" i="116"/>
  <c r="S31" i="116"/>
  <c r="U31" i="116"/>
  <c r="W31" i="116"/>
  <c r="Y31" i="116"/>
  <c r="AA31" i="116"/>
  <c r="AC31" i="116"/>
  <c r="AE31" i="116"/>
  <c r="AG31" i="116"/>
  <c r="AI31" i="116"/>
  <c r="AK31" i="116"/>
  <c r="AO31" i="116"/>
  <c r="AS31" i="116"/>
  <c r="AW31" i="116"/>
  <c r="K32" i="116"/>
  <c r="M32" i="116"/>
  <c r="O32" i="116"/>
  <c r="Q32" i="116"/>
  <c r="S32" i="116"/>
  <c r="U32" i="116"/>
  <c r="W32" i="116"/>
  <c r="Y32" i="116"/>
  <c r="AA32" i="116"/>
  <c r="AC32" i="116"/>
  <c r="AE32" i="116"/>
  <c r="AG32" i="116"/>
  <c r="AI32" i="116"/>
  <c r="AK32" i="116"/>
  <c r="AO32" i="116"/>
  <c r="AS32" i="116"/>
  <c r="AW32" i="116"/>
  <c r="K33" i="116"/>
  <c r="M33" i="116"/>
  <c r="O33" i="116"/>
  <c r="Q33" i="116"/>
  <c r="S33" i="116"/>
  <c r="U33" i="116"/>
  <c r="W33" i="116"/>
  <c r="Y33" i="116"/>
  <c r="AA33" i="116"/>
  <c r="AC33" i="116"/>
  <c r="AE33" i="116"/>
  <c r="AG33" i="116"/>
  <c r="AI33" i="116"/>
  <c r="AK33" i="116"/>
  <c r="AO33" i="116"/>
  <c r="AS33" i="116"/>
  <c r="AW33" i="116"/>
  <c r="K34" i="116"/>
  <c r="M34" i="116"/>
  <c r="O34" i="116"/>
  <c r="Q34" i="116"/>
  <c r="S34" i="116"/>
  <c r="U34" i="116"/>
  <c r="W34" i="116"/>
  <c r="Y34" i="116"/>
  <c r="AA34" i="116"/>
  <c r="AC34" i="116"/>
  <c r="AE34" i="116"/>
  <c r="AG34" i="116"/>
  <c r="AI34" i="116"/>
  <c r="AK34" i="116"/>
  <c r="AO34" i="116"/>
  <c r="AS34" i="116"/>
  <c r="AW34" i="116"/>
  <c r="K35" i="116"/>
  <c r="M35" i="116"/>
  <c r="O35" i="116"/>
  <c r="Q35" i="116"/>
  <c r="S35" i="116"/>
  <c r="U35" i="116"/>
  <c r="W35" i="116"/>
  <c r="Y35" i="116"/>
  <c r="AA35" i="116"/>
  <c r="AC35" i="116"/>
  <c r="AE35" i="116"/>
  <c r="AG35" i="116"/>
  <c r="AI35" i="116"/>
  <c r="AK35" i="116"/>
  <c r="AO35" i="116"/>
  <c r="AS35" i="116"/>
  <c r="AW35" i="116"/>
  <c r="M36" i="116"/>
  <c r="Q36" i="116"/>
  <c r="U36" i="116"/>
  <c r="Y36" i="116"/>
  <c r="AC36" i="116"/>
  <c r="AG36" i="116"/>
  <c r="AK36" i="116"/>
  <c r="AO36" i="116"/>
  <c r="AS36" i="116"/>
  <c r="AW36" i="116"/>
  <c r="K37" i="116"/>
  <c r="O37" i="116"/>
  <c r="S37" i="116"/>
  <c r="W37" i="116"/>
  <c r="AA37" i="116"/>
  <c r="AE37" i="116"/>
  <c r="AI37" i="116"/>
  <c r="M38" i="116"/>
  <c r="Q38" i="116"/>
  <c r="U38" i="116"/>
  <c r="Y38" i="116"/>
  <c r="AC38" i="116"/>
  <c r="AG38" i="116"/>
  <c r="AK38" i="116"/>
  <c r="AO38" i="116"/>
  <c r="AS38" i="116"/>
  <c r="AW38" i="116"/>
  <c r="K39" i="116"/>
  <c r="O39" i="116"/>
  <c r="S39" i="116"/>
  <c r="W39" i="116"/>
  <c r="AA39" i="116"/>
  <c r="AE39" i="116"/>
  <c r="AI39" i="116"/>
  <c r="M40" i="116"/>
  <c r="Q40" i="116"/>
  <c r="U40" i="116"/>
  <c r="Y40" i="116"/>
  <c r="AC40" i="116"/>
  <c r="AG40" i="116"/>
  <c r="AK40" i="116"/>
  <c r="AO40" i="116"/>
  <c r="AS40" i="116"/>
  <c r="AW40" i="116"/>
  <c r="K41" i="116"/>
  <c r="O41" i="116"/>
  <c r="S41" i="116"/>
  <c r="W41" i="116"/>
  <c r="AA41" i="116"/>
  <c r="AE41" i="116"/>
  <c r="AI41" i="116"/>
  <c r="M42" i="116"/>
  <c r="Q42" i="116"/>
  <c r="U42" i="116"/>
  <c r="Y42" i="116"/>
  <c r="AC42" i="116"/>
  <c r="AG42" i="116"/>
  <c r="AK42" i="116"/>
  <c r="AO42" i="116"/>
  <c r="AS42" i="116"/>
  <c r="AW42" i="116"/>
  <c r="K43" i="116"/>
  <c r="O43" i="116"/>
  <c r="S43" i="116"/>
  <c r="W43" i="116"/>
  <c r="AA43" i="116"/>
  <c r="AE43" i="116"/>
  <c r="AI43" i="116"/>
  <c r="M44" i="116"/>
  <c r="Q44" i="116"/>
  <c r="U44" i="116"/>
  <c r="Y44" i="116"/>
  <c r="AC44" i="116"/>
  <c r="AG44" i="116"/>
  <c r="AK44" i="116"/>
  <c r="AO44" i="116"/>
  <c r="AS44" i="116"/>
  <c r="AW44" i="116"/>
  <c r="K45" i="116"/>
  <c r="O45" i="116"/>
  <c r="S45" i="116"/>
  <c r="W45" i="116"/>
  <c r="AA45" i="116"/>
  <c r="AE45" i="116"/>
  <c r="AI45" i="116"/>
  <c r="M46" i="116"/>
  <c r="Q46" i="116"/>
  <c r="U46" i="116"/>
  <c r="Y46" i="116"/>
  <c r="AC46" i="116"/>
  <c r="AG46" i="116"/>
  <c r="AK46" i="116"/>
  <c r="AO46" i="116"/>
  <c r="AS46" i="116"/>
  <c r="AW46" i="116"/>
  <c r="K47" i="116"/>
  <c r="O47" i="116"/>
  <c r="S47" i="116"/>
  <c r="W47" i="116"/>
  <c r="AA47" i="116"/>
  <c r="AE47" i="116"/>
  <c r="AI47" i="116"/>
  <c r="M48" i="116"/>
  <c r="U48" i="116"/>
  <c r="AC48" i="116"/>
  <c r="AK48" i="116"/>
  <c r="AS48" i="116"/>
  <c r="K49" i="116"/>
  <c r="S49" i="116"/>
  <c r="AA49" i="116"/>
  <c r="AI49" i="116"/>
  <c r="Q50" i="116"/>
  <c r="Y50" i="116"/>
  <c r="AG50" i="116"/>
  <c r="AO50" i="116"/>
  <c r="AW50" i="116"/>
  <c r="O51" i="116"/>
  <c r="W51" i="116"/>
  <c r="AE51" i="116"/>
  <c r="M52" i="116"/>
  <c r="U52" i="116"/>
  <c r="AC52" i="116"/>
  <c r="AK52" i="116"/>
  <c r="AS52" i="116"/>
  <c r="K53" i="116"/>
  <c r="S53" i="116"/>
  <c r="AA53" i="116"/>
  <c r="AI53" i="116"/>
  <c r="Z54" i="116"/>
  <c r="AP54" i="116"/>
  <c r="P55" i="116"/>
  <c r="AF55" i="116"/>
  <c r="V56" i="116"/>
  <c r="AL56" i="116"/>
  <c r="L57" i="116"/>
  <c r="AB57" i="116"/>
  <c r="H28" i="115"/>
  <c r="S30" i="115"/>
  <c r="H31" i="115"/>
  <c r="S34" i="115"/>
  <c r="H35" i="115"/>
  <c r="S38" i="115"/>
  <c r="S26" i="115"/>
  <c r="J40" i="115"/>
  <c r="J38" i="115"/>
  <c r="J36" i="115"/>
  <c r="J34" i="115"/>
  <c r="J32" i="115"/>
  <c r="J30" i="115"/>
  <c r="J39" i="115"/>
  <c r="J35" i="115"/>
  <c r="J31" i="115"/>
  <c r="J29" i="115"/>
  <c r="J27" i="115"/>
  <c r="J26" i="115"/>
  <c r="J37" i="115"/>
  <c r="J33" i="115"/>
  <c r="J28" i="115"/>
  <c r="L40" i="115"/>
  <c r="L38" i="115"/>
  <c r="L36" i="115"/>
  <c r="L34" i="115"/>
  <c r="L32" i="115"/>
  <c r="L30" i="115"/>
  <c r="L37" i="115"/>
  <c r="L33" i="115"/>
  <c r="L29" i="115"/>
  <c r="L27" i="115"/>
  <c r="L26" i="115"/>
  <c r="L39" i="115"/>
  <c r="L35" i="115"/>
  <c r="L31" i="115"/>
  <c r="L28" i="115"/>
  <c r="N40" i="115"/>
  <c r="N38" i="115"/>
  <c r="N36" i="115"/>
  <c r="N34" i="115"/>
  <c r="N32" i="115"/>
  <c r="N30" i="115"/>
  <c r="N39" i="115"/>
  <c r="N35" i="115"/>
  <c r="N31" i="115"/>
  <c r="N29" i="115"/>
  <c r="N27" i="115"/>
  <c r="N26" i="115"/>
  <c r="N37" i="115"/>
  <c r="N33" i="115"/>
  <c r="N28" i="115"/>
  <c r="P40" i="115"/>
  <c r="P38" i="115"/>
  <c r="P36" i="115"/>
  <c r="P34" i="115"/>
  <c r="P32" i="115"/>
  <c r="P30" i="115"/>
  <c r="P37" i="115"/>
  <c r="P33" i="115"/>
  <c r="P29" i="115"/>
  <c r="P27" i="115"/>
  <c r="P26" i="115"/>
  <c r="P39" i="115"/>
  <c r="P35" i="115"/>
  <c r="P31" i="115"/>
  <c r="P28" i="115"/>
  <c r="G39" i="115"/>
  <c r="G37" i="115"/>
  <c r="G35" i="115"/>
  <c r="G33" i="115"/>
  <c r="G31" i="115"/>
  <c r="V40" i="115"/>
  <c r="W39" i="115"/>
  <c r="I39" i="115"/>
  <c r="V38" i="115"/>
  <c r="W37" i="115"/>
  <c r="I37" i="115"/>
  <c r="V36" i="115"/>
  <c r="W35" i="115"/>
  <c r="I35" i="115"/>
  <c r="V34" i="115"/>
  <c r="W33" i="115"/>
  <c r="I33" i="115"/>
  <c r="V32" i="115"/>
  <c r="W31" i="115"/>
  <c r="I31" i="115"/>
  <c r="V30" i="115"/>
  <c r="W29" i="115"/>
  <c r="K39" i="115"/>
  <c r="K37" i="115"/>
  <c r="K35" i="115"/>
  <c r="K33" i="115"/>
  <c r="K31" i="115"/>
  <c r="M39" i="115"/>
  <c r="M37" i="115"/>
  <c r="M35" i="115"/>
  <c r="M33" i="115"/>
  <c r="M31" i="115"/>
  <c r="O39" i="115"/>
  <c r="O37" i="115"/>
  <c r="O35" i="115"/>
  <c r="O33" i="115"/>
  <c r="O31" i="115"/>
  <c r="Q39" i="115"/>
  <c r="Q37" i="115"/>
  <c r="Q35" i="115"/>
  <c r="Q33" i="115"/>
  <c r="Q31" i="115"/>
  <c r="Q29" i="115"/>
  <c r="U39" i="115"/>
  <c r="U37" i="115"/>
  <c r="U35" i="115"/>
  <c r="U33" i="115"/>
  <c r="U31" i="115"/>
  <c r="U29" i="115"/>
  <c r="G26" i="115"/>
  <c r="I26" i="115"/>
  <c r="K26" i="115"/>
  <c r="M26" i="115"/>
  <c r="O26" i="115"/>
  <c r="Q26" i="115"/>
  <c r="U26" i="115"/>
  <c r="G27" i="115"/>
  <c r="I27" i="115"/>
  <c r="K27" i="115"/>
  <c r="M27" i="115"/>
  <c r="O27" i="115"/>
  <c r="Q27" i="115"/>
  <c r="U27" i="115"/>
  <c r="W27" i="115"/>
  <c r="V28" i="115"/>
  <c r="G29" i="115"/>
  <c r="I29" i="115"/>
  <c r="K29" i="115"/>
  <c r="M29" i="115"/>
  <c r="O29" i="115"/>
  <c r="V29" i="115"/>
  <c r="I30" i="115"/>
  <c r="M30" i="115"/>
  <c r="Q30" i="115"/>
  <c r="U30" i="115"/>
  <c r="G32" i="115"/>
  <c r="K32" i="115"/>
  <c r="O32" i="115"/>
  <c r="W32" i="115"/>
  <c r="V33" i="115"/>
  <c r="I34" i="115"/>
  <c r="M34" i="115"/>
  <c r="Q34" i="115"/>
  <c r="U34" i="115"/>
  <c r="G36" i="115"/>
  <c r="K36" i="115"/>
  <c r="O36" i="115"/>
  <c r="W36" i="115"/>
  <c r="V37" i="115"/>
  <c r="I38" i="115"/>
  <c r="M38" i="115"/>
  <c r="Q38" i="115"/>
  <c r="U38" i="115"/>
  <c r="G40" i="115"/>
  <c r="K40" i="115"/>
  <c r="O40" i="115"/>
  <c r="W40" i="115"/>
  <c r="H40" i="115"/>
  <c r="H38" i="115"/>
  <c r="H36" i="115"/>
  <c r="H34" i="115"/>
  <c r="H32" i="115"/>
  <c r="H30" i="115"/>
  <c r="S39" i="115"/>
  <c r="S37" i="115"/>
  <c r="S35" i="115"/>
  <c r="S33" i="115"/>
  <c r="S31" i="115"/>
  <c r="S29" i="115"/>
  <c r="H26" i="115"/>
  <c r="R26" i="115"/>
  <c r="H27" i="115"/>
  <c r="R27" i="115"/>
  <c r="V27" i="115"/>
  <c r="G28" i="115"/>
  <c r="I28" i="115"/>
  <c r="K28" i="115"/>
  <c r="M28" i="115"/>
  <c r="O28" i="115"/>
  <c r="Q28" i="115"/>
  <c r="S28" i="115"/>
  <c r="U28" i="115"/>
  <c r="W28" i="115"/>
  <c r="H29" i="115"/>
  <c r="G30" i="115"/>
  <c r="K30" i="115"/>
  <c r="O30" i="115"/>
  <c r="W30" i="115"/>
  <c r="V31" i="115"/>
  <c r="I32" i="115"/>
  <c r="M32" i="115"/>
  <c r="Q32" i="115"/>
  <c r="S32" i="115"/>
  <c r="U32" i="115"/>
  <c r="H33" i="115"/>
  <c r="G34" i="115"/>
  <c r="K34" i="115"/>
  <c r="O34" i="115"/>
  <c r="W34" i="115"/>
  <c r="V35" i="115"/>
  <c r="I36" i="115"/>
  <c r="M36" i="115"/>
  <c r="Q36" i="115"/>
  <c r="S36" i="115"/>
  <c r="U36" i="115"/>
  <c r="H37" i="115"/>
  <c r="G38" i="115"/>
  <c r="K38" i="115"/>
  <c r="O38" i="115"/>
  <c r="W38" i="115"/>
  <c r="V39" i="115"/>
  <c r="I40" i="115"/>
  <c r="M40" i="115"/>
  <c r="Q40" i="115"/>
  <c r="S40" i="115"/>
  <c r="U40" i="115"/>
  <c r="AA27" i="114"/>
  <c r="AA28" i="114"/>
  <c r="AA29" i="114"/>
  <c r="R45" i="114"/>
  <c r="N46" i="114"/>
  <c r="R47" i="114"/>
  <c r="N48" i="114"/>
  <c r="R49" i="114"/>
  <c r="N50" i="114"/>
  <c r="R51" i="114"/>
  <c r="AA52" i="114"/>
  <c r="V44" i="114"/>
  <c r="Z45" i="114"/>
  <c r="V46" i="114"/>
  <c r="Z47" i="114"/>
  <c r="V48" i="114"/>
  <c r="V50" i="114"/>
  <c r="AF55" i="114"/>
  <c r="AF54" i="114"/>
  <c r="AF53" i="114"/>
  <c r="AF52" i="114"/>
  <c r="AF51" i="114"/>
  <c r="AG55" i="114"/>
  <c r="AG54" i="114"/>
  <c r="AG53" i="114"/>
  <c r="AG52" i="114"/>
  <c r="AG51" i="114"/>
  <c r="AG50" i="114"/>
  <c r="AG49" i="114"/>
  <c r="AG48" i="114"/>
  <c r="AG47" i="114"/>
  <c r="AG46" i="114"/>
  <c r="AG45" i="114"/>
  <c r="AG44" i="114"/>
  <c r="AF50" i="114"/>
  <c r="AF49" i="114"/>
  <c r="AF48" i="114"/>
  <c r="AF47" i="114"/>
  <c r="AF46" i="114"/>
  <c r="AF45" i="114"/>
  <c r="AF44" i="114"/>
  <c r="AG43" i="114"/>
  <c r="AG42" i="114"/>
  <c r="AG41" i="114"/>
  <c r="AG40" i="114"/>
  <c r="AG39" i="114"/>
  <c r="AG38" i="114"/>
  <c r="AG37" i="114"/>
  <c r="AG36" i="114"/>
  <c r="AG35" i="114"/>
  <c r="AG34" i="114"/>
  <c r="AG33" i="114"/>
  <c r="AG32" i="114"/>
  <c r="AG31" i="114"/>
  <c r="AG30" i="114"/>
  <c r="AF29" i="114"/>
  <c r="AF28" i="114"/>
  <c r="AF27" i="114"/>
  <c r="AF26" i="114"/>
  <c r="AF43" i="114"/>
  <c r="AF42" i="114"/>
  <c r="AF41" i="114"/>
  <c r="AF40" i="114"/>
  <c r="AF39" i="114"/>
  <c r="AF38" i="114"/>
  <c r="AF37" i="114"/>
  <c r="AF36" i="114"/>
  <c r="AF35" i="114"/>
  <c r="AF34" i="114"/>
  <c r="AF33" i="114"/>
  <c r="AF32" i="114"/>
  <c r="AF31" i="114"/>
  <c r="AF30" i="114"/>
  <c r="AG29" i="114"/>
  <c r="AG28" i="114"/>
  <c r="AG27" i="114"/>
  <c r="AJ55" i="114"/>
  <c r="AJ54" i="114"/>
  <c r="AJ53" i="114"/>
  <c r="AJ52" i="114"/>
  <c r="AJ51" i="114"/>
  <c r="AK55" i="114"/>
  <c r="AK54" i="114"/>
  <c r="AK53" i="114"/>
  <c r="AK52" i="114"/>
  <c r="AK51" i="114"/>
  <c r="AK50" i="114"/>
  <c r="AK49" i="114"/>
  <c r="AK48" i="114"/>
  <c r="AK47" i="114"/>
  <c r="AK46" i="114"/>
  <c r="AK45" i="114"/>
  <c r="AK44" i="114"/>
  <c r="AJ50" i="114"/>
  <c r="AJ49" i="114"/>
  <c r="AJ48" i="114"/>
  <c r="AJ47" i="114"/>
  <c r="AJ46" i="114"/>
  <c r="AJ45" i="114"/>
  <c r="AJ44" i="114"/>
  <c r="AK43" i="114"/>
  <c r="AK42" i="114"/>
  <c r="AK41" i="114"/>
  <c r="AK40" i="114"/>
  <c r="AK39" i="114"/>
  <c r="AK38" i="114"/>
  <c r="AK37" i="114"/>
  <c r="AK36" i="114"/>
  <c r="AK35" i="114"/>
  <c r="AK34" i="114"/>
  <c r="AK33" i="114"/>
  <c r="AK32" i="114"/>
  <c r="AK31" i="114"/>
  <c r="AK30" i="114"/>
  <c r="AJ29" i="114"/>
  <c r="AJ28" i="114"/>
  <c r="AJ27" i="114"/>
  <c r="AJ26" i="114"/>
  <c r="AJ43" i="114"/>
  <c r="AJ42" i="114"/>
  <c r="AJ41" i="114"/>
  <c r="AJ40" i="114"/>
  <c r="AJ39" i="114"/>
  <c r="AJ38" i="114"/>
  <c r="AJ37" i="114"/>
  <c r="AJ36" i="114"/>
  <c r="AJ35" i="114"/>
  <c r="AJ34" i="114"/>
  <c r="AJ33" i="114"/>
  <c r="AJ32" i="114"/>
  <c r="AJ31" i="114"/>
  <c r="AJ30" i="114"/>
  <c r="AK29" i="114"/>
  <c r="AK28" i="114"/>
  <c r="AK27" i="114"/>
  <c r="AN55" i="114"/>
  <c r="AN54" i="114"/>
  <c r="AN53" i="114"/>
  <c r="AN52" i="114"/>
  <c r="AN51" i="114"/>
  <c r="AO55" i="114"/>
  <c r="AO54" i="114"/>
  <c r="AO53" i="114"/>
  <c r="AO52" i="114"/>
  <c r="AO51" i="114"/>
  <c r="AO50" i="114"/>
  <c r="AO49" i="114"/>
  <c r="AO48" i="114"/>
  <c r="AO47" i="114"/>
  <c r="AO46" i="114"/>
  <c r="AO45" i="114"/>
  <c r="AO44" i="114"/>
  <c r="AN50" i="114"/>
  <c r="AN49" i="114"/>
  <c r="AN48" i="114"/>
  <c r="AN47" i="114"/>
  <c r="AN46" i="114"/>
  <c r="AN45" i="114"/>
  <c r="AN44" i="114"/>
  <c r="AO43" i="114"/>
  <c r="AO42" i="114"/>
  <c r="AO41" i="114"/>
  <c r="AO40" i="114"/>
  <c r="AO39" i="114"/>
  <c r="AO38" i="114"/>
  <c r="AO37" i="114"/>
  <c r="AO36" i="114"/>
  <c r="AO35" i="114"/>
  <c r="AO34" i="114"/>
  <c r="AO33" i="114"/>
  <c r="AO32" i="114"/>
  <c r="AO31" i="114"/>
  <c r="AO30" i="114"/>
  <c r="AN29" i="114"/>
  <c r="AN28" i="114"/>
  <c r="AN27" i="114"/>
  <c r="AN26" i="114"/>
  <c r="AN43" i="114"/>
  <c r="AN42" i="114"/>
  <c r="AN41" i="114"/>
  <c r="AN40" i="114"/>
  <c r="AN39" i="114"/>
  <c r="AN38" i="114"/>
  <c r="AN37" i="114"/>
  <c r="AN36" i="114"/>
  <c r="AN35" i="114"/>
  <c r="AN34" i="114"/>
  <c r="AN33" i="114"/>
  <c r="AN32" i="114"/>
  <c r="AN31" i="114"/>
  <c r="AN30" i="114"/>
  <c r="AO29" i="114"/>
  <c r="AO28" i="114"/>
  <c r="AO27" i="114"/>
  <c r="AR55" i="114"/>
  <c r="AR54" i="114"/>
  <c r="AR53" i="114"/>
  <c r="AR52" i="114"/>
  <c r="AR51" i="114"/>
  <c r="AS55" i="114"/>
  <c r="AS54" i="114"/>
  <c r="AS53" i="114"/>
  <c r="AS52" i="114"/>
  <c r="AS51" i="114"/>
  <c r="AS50" i="114"/>
  <c r="AS49" i="114"/>
  <c r="AS48" i="114"/>
  <c r="AS47" i="114"/>
  <c r="AS46" i="114"/>
  <c r="AS45" i="114"/>
  <c r="AS44" i="114"/>
  <c r="AR50" i="114"/>
  <c r="AR49" i="114"/>
  <c r="AR48" i="114"/>
  <c r="AR47" i="114"/>
  <c r="AR46" i="114"/>
  <c r="AR45" i="114"/>
  <c r="AR44" i="114"/>
  <c r="AS43" i="114"/>
  <c r="AS42" i="114"/>
  <c r="AS41" i="114"/>
  <c r="AS40" i="114"/>
  <c r="AS39" i="114"/>
  <c r="AS38" i="114"/>
  <c r="AS37" i="114"/>
  <c r="AS36" i="114"/>
  <c r="AS35" i="114"/>
  <c r="AS34" i="114"/>
  <c r="AS33" i="114"/>
  <c r="AS32" i="114"/>
  <c r="AS31" i="114"/>
  <c r="AS30" i="114"/>
  <c r="AR29" i="114"/>
  <c r="AR28" i="114"/>
  <c r="AR27" i="114"/>
  <c r="AR26" i="114"/>
  <c r="AR43" i="114"/>
  <c r="AR42" i="114"/>
  <c r="AR41" i="114"/>
  <c r="AR40" i="114"/>
  <c r="AR39" i="114"/>
  <c r="AR38" i="114"/>
  <c r="AR37" i="114"/>
  <c r="AR36" i="114"/>
  <c r="AR35" i="114"/>
  <c r="AR34" i="114"/>
  <c r="AR33" i="114"/>
  <c r="AR32" i="114"/>
  <c r="AR31" i="114"/>
  <c r="AR30" i="114"/>
  <c r="AS29" i="114"/>
  <c r="AS28" i="114"/>
  <c r="AS27" i="114"/>
  <c r="AD55" i="114"/>
  <c r="AD54" i="114"/>
  <c r="AD53" i="114"/>
  <c r="AD52" i="114"/>
  <c r="AD51" i="114"/>
  <c r="AE50" i="114"/>
  <c r="AE49" i="114"/>
  <c r="AE48" i="114"/>
  <c r="AE47" i="114"/>
  <c r="AE46" i="114"/>
  <c r="AE45" i="114"/>
  <c r="AE44" i="114"/>
  <c r="AE54" i="114"/>
  <c r="AE52" i="114"/>
  <c r="AE43" i="114"/>
  <c r="AE42" i="114"/>
  <c r="AE41" i="114"/>
  <c r="AE40" i="114"/>
  <c r="AE39" i="114"/>
  <c r="AE38" i="114"/>
  <c r="AE37" i="114"/>
  <c r="AE36" i="114"/>
  <c r="AE35" i="114"/>
  <c r="AE34" i="114"/>
  <c r="AE33" i="114"/>
  <c r="AE32" i="114"/>
  <c r="AE31" i="114"/>
  <c r="AE30" i="114"/>
  <c r="AE53" i="114"/>
  <c r="AD49" i="114"/>
  <c r="AD47" i="114"/>
  <c r="AD45" i="114"/>
  <c r="AD43" i="114"/>
  <c r="AD42" i="114"/>
  <c r="AD41" i="114"/>
  <c r="AD40" i="114"/>
  <c r="AD39" i="114"/>
  <c r="AD38" i="114"/>
  <c r="AD37" i="114"/>
  <c r="AD36" i="114"/>
  <c r="AD35" i="114"/>
  <c r="AD34" i="114"/>
  <c r="AD33" i="114"/>
  <c r="AD32" i="114"/>
  <c r="AD31" i="114"/>
  <c r="AD30" i="114"/>
  <c r="AD29" i="114"/>
  <c r="AD28" i="114"/>
  <c r="AD27" i="114"/>
  <c r="AD26" i="114"/>
  <c r="AE55" i="114"/>
  <c r="AE51" i="114"/>
  <c r="AD50" i="114"/>
  <c r="AD48" i="114"/>
  <c r="AD46" i="114"/>
  <c r="AD44" i="114"/>
  <c r="AE29" i="114"/>
  <c r="AE28" i="114"/>
  <c r="AE27" i="114"/>
  <c r="AH55" i="114"/>
  <c r="AH54" i="114"/>
  <c r="AH53" i="114"/>
  <c r="AH52" i="114"/>
  <c r="AH51" i="114"/>
  <c r="AI50" i="114"/>
  <c r="AI49" i="114"/>
  <c r="AI48" i="114"/>
  <c r="AI47" i="114"/>
  <c r="AI46" i="114"/>
  <c r="AI45" i="114"/>
  <c r="AI44" i="114"/>
  <c r="AI55" i="114"/>
  <c r="AI53" i="114"/>
  <c r="AI51" i="114"/>
  <c r="AI43" i="114"/>
  <c r="AI42" i="114"/>
  <c r="AI41" i="114"/>
  <c r="AI40" i="114"/>
  <c r="AI39" i="114"/>
  <c r="AI38" i="114"/>
  <c r="AI37" i="114"/>
  <c r="AI36" i="114"/>
  <c r="AI35" i="114"/>
  <c r="AI34" i="114"/>
  <c r="AI33" i="114"/>
  <c r="AI32" i="114"/>
  <c r="AI31" i="114"/>
  <c r="AI30" i="114"/>
  <c r="AI52" i="114"/>
  <c r="AH50" i="114"/>
  <c r="AH48" i="114"/>
  <c r="AH46" i="114"/>
  <c r="AH44" i="114"/>
  <c r="AH43" i="114"/>
  <c r="AH42" i="114"/>
  <c r="AH41" i="114"/>
  <c r="AH40" i="114"/>
  <c r="AH39" i="114"/>
  <c r="AH38" i="114"/>
  <c r="AH37" i="114"/>
  <c r="AH36" i="114"/>
  <c r="AH35" i="114"/>
  <c r="AH34" i="114"/>
  <c r="AH33" i="114"/>
  <c r="AH32" i="114"/>
  <c r="AH31" i="114"/>
  <c r="AH30" i="114"/>
  <c r="AH29" i="114"/>
  <c r="AH28" i="114"/>
  <c r="AH27" i="114"/>
  <c r="AH26" i="114"/>
  <c r="AI54" i="114"/>
  <c r="AH49" i="114"/>
  <c r="AH47" i="114"/>
  <c r="AH45" i="114"/>
  <c r="AI29" i="114"/>
  <c r="AI28" i="114"/>
  <c r="AI27" i="114"/>
  <c r="AL55" i="114"/>
  <c r="AL54" i="114"/>
  <c r="AL53" i="114"/>
  <c r="AL52" i="114"/>
  <c r="AL51" i="114"/>
  <c r="AM50" i="114"/>
  <c r="AM49" i="114"/>
  <c r="AM48" i="114"/>
  <c r="AM47" i="114"/>
  <c r="AM46" i="114"/>
  <c r="AM45" i="114"/>
  <c r="AM44" i="114"/>
  <c r="AM54" i="114"/>
  <c r="AM52" i="114"/>
  <c r="AM43" i="114"/>
  <c r="AM42" i="114"/>
  <c r="AM41" i="114"/>
  <c r="AM40" i="114"/>
  <c r="AM39" i="114"/>
  <c r="AM38" i="114"/>
  <c r="AM37" i="114"/>
  <c r="AM36" i="114"/>
  <c r="AM35" i="114"/>
  <c r="AM34" i="114"/>
  <c r="AM33" i="114"/>
  <c r="AM32" i="114"/>
  <c r="AM31" i="114"/>
  <c r="AM30" i="114"/>
  <c r="AM55" i="114"/>
  <c r="AM51" i="114"/>
  <c r="AL49" i="114"/>
  <c r="AL47" i="114"/>
  <c r="AL45" i="114"/>
  <c r="AL43" i="114"/>
  <c r="AL42" i="114"/>
  <c r="AL41" i="114"/>
  <c r="AL40" i="114"/>
  <c r="AL39" i="114"/>
  <c r="AL38" i="114"/>
  <c r="AL37" i="114"/>
  <c r="AL36" i="114"/>
  <c r="AL35" i="114"/>
  <c r="AL34" i="114"/>
  <c r="AL33" i="114"/>
  <c r="AL32" i="114"/>
  <c r="AL31" i="114"/>
  <c r="AL30" i="114"/>
  <c r="AL29" i="114"/>
  <c r="AL28" i="114"/>
  <c r="AL27" i="114"/>
  <c r="AL26" i="114"/>
  <c r="AM53" i="114"/>
  <c r="AL50" i="114"/>
  <c r="AL48" i="114"/>
  <c r="AL46" i="114"/>
  <c r="AL44" i="114"/>
  <c r="AM29" i="114"/>
  <c r="AM28" i="114"/>
  <c r="AM27" i="114"/>
  <c r="AP55" i="114"/>
  <c r="AP54" i="114"/>
  <c r="AP53" i="114"/>
  <c r="AP52" i="114"/>
  <c r="AP51" i="114"/>
  <c r="AQ50" i="114"/>
  <c r="AQ49" i="114"/>
  <c r="AQ48" i="114"/>
  <c r="AQ47" i="114"/>
  <c r="AQ46" i="114"/>
  <c r="AQ45" i="114"/>
  <c r="AQ44" i="114"/>
  <c r="AQ55" i="114"/>
  <c r="AQ53" i="114"/>
  <c r="AQ51" i="114"/>
  <c r="AQ43" i="114"/>
  <c r="AQ42" i="114"/>
  <c r="AQ41" i="114"/>
  <c r="AQ40" i="114"/>
  <c r="AQ39" i="114"/>
  <c r="AQ38" i="114"/>
  <c r="AQ37" i="114"/>
  <c r="AQ36" i="114"/>
  <c r="AQ35" i="114"/>
  <c r="AQ34" i="114"/>
  <c r="AQ33" i="114"/>
  <c r="AQ32" i="114"/>
  <c r="AQ31" i="114"/>
  <c r="AQ30" i="114"/>
  <c r="AQ54" i="114"/>
  <c r="AP50" i="114"/>
  <c r="AP48" i="114"/>
  <c r="AP46" i="114"/>
  <c r="AP44" i="114"/>
  <c r="AP43" i="114"/>
  <c r="AP42" i="114"/>
  <c r="AP41" i="114"/>
  <c r="AP40" i="114"/>
  <c r="AP39" i="114"/>
  <c r="AP38" i="114"/>
  <c r="AP37" i="114"/>
  <c r="AP36" i="114"/>
  <c r="AP35" i="114"/>
  <c r="AP34" i="114"/>
  <c r="AP33" i="114"/>
  <c r="AP32" i="114"/>
  <c r="AP31" i="114"/>
  <c r="AP30" i="114"/>
  <c r="AP29" i="114"/>
  <c r="AP28" i="114"/>
  <c r="AP27" i="114"/>
  <c r="AP26" i="114"/>
  <c r="AQ52" i="114"/>
  <c r="AP49" i="114"/>
  <c r="AP47" i="114"/>
  <c r="AP45" i="114"/>
  <c r="AQ29" i="114"/>
  <c r="AQ28" i="114"/>
  <c r="AQ27" i="114"/>
  <c r="AT55" i="114"/>
  <c r="AT54" i="114"/>
  <c r="AT53" i="114"/>
  <c r="AT52" i="114"/>
  <c r="AT51" i="114"/>
  <c r="AU50" i="114"/>
  <c r="AU49" i="114"/>
  <c r="AU48" i="114"/>
  <c r="AU47" i="114"/>
  <c r="AU46" i="114"/>
  <c r="AU45" i="114"/>
  <c r="AU44" i="114"/>
  <c r="AU54" i="114"/>
  <c r="AU52" i="114"/>
  <c r="AU43" i="114"/>
  <c r="AU42" i="114"/>
  <c r="AU41" i="114"/>
  <c r="AU40" i="114"/>
  <c r="AU39" i="114"/>
  <c r="AU38" i="114"/>
  <c r="AU37" i="114"/>
  <c r="AU36" i="114"/>
  <c r="AU35" i="114"/>
  <c r="AU34" i="114"/>
  <c r="AU33" i="114"/>
  <c r="AU32" i="114"/>
  <c r="AU31" i="114"/>
  <c r="AU30" i="114"/>
  <c r="AU29" i="114"/>
  <c r="AU53" i="114"/>
  <c r="AT49" i="114"/>
  <c r="AT47" i="114"/>
  <c r="AT45" i="114"/>
  <c r="AT43" i="114"/>
  <c r="AT42" i="114"/>
  <c r="AT41" i="114"/>
  <c r="AT40" i="114"/>
  <c r="AT39" i="114"/>
  <c r="AT38" i="114"/>
  <c r="AT37" i="114"/>
  <c r="AT36" i="114"/>
  <c r="AT35" i="114"/>
  <c r="AT34" i="114"/>
  <c r="AT33" i="114"/>
  <c r="AT32" i="114"/>
  <c r="AT31" i="114"/>
  <c r="AT30" i="114"/>
  <c r="AT29" i="114"/>
  <c r="AT28" i="114"/>
  <c r="AT27" i="114"/>
  <c r="AT26" i="114"/>
  <c r="AU55" i="114"/>
  <c r="AU51" i="114"/>
  <c r="AT50" i="114"/>
  <c r="AT48" i="114"/>
  <c r="AT46" i="114"/>
  <c r="AT44" i="114"/>
  <c r="AU28" i="114"/>
  <c r="AU27" i="114"/>
  <c r="L55" i="114"/>
  <c r="L54" i="114"/>
  <c r="L53" i="114"/>
  <c r="L52" i="114"/>
  <c r="M55" i="114"/>
  <c r="M54" i="114"/>
  <c r="M53" i="114"/>
  <c r="M52" i="114"/>
  <c r="M51" i="114"/>
  <c r="M50" i="114"/>
  <c r="M49" i="114"/>
  <c r="M48" i="114"/>
  <c r="M47" i="114"/>
  <c r="M46" i="114"/>
  <c r="M45" i="114"/>
  <c r="L51" i="114"/>
  <c r="L50" i="114"/>
  <c r="L49" i="114"/>
  <c r="L48" i="114"/>
  <c r="L47" i="114"/>
  <c r="L46" i="114"/>
  <c r="L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P55" i="114"/>
  <c r="P54" i="114"/>
  <c r="P53" i="114"/>
  <c r="P52" i="114"/>
  <c r="Q55" i="114"/>
  <c r="Q54" i="114"/>
  <c r="Q53" i="114"/>
  <c r="Q52" i="114"/>
  <c r="Q51" i="114"/>
  <c r="Q50" i="114"/>
  <c r="Q49" i="114"/>
  <c r="Q48" i="114"/>
  <c r="Q47" i="114"/>
  <c r="Q46" i="114"/>
  <c r="Q45" i="114"/>
  <c r="P51" i="114"/>
  <c r="P50" i="114"/>
  <c r="P49" i="114"/>
  <c r="P48" i="114"/>
  <c r="P47" i="114"/>
  <c r="P46" i="114"/>
  <c r="P45" i="114"/>
  <c r="Q44" i="114"/>
  <c r="Q43" i="114"/>
  <c r="Q42" i="114"/>
  <c r="Q41" i="114"/>
  <c r="Q40" i="114"/>
  <c r="Q39" i="114"/>
  <c r="Q38" i="114"/>
  <c r="Q37" i="114"/>
  <c r="Q36" i="114"/>
  <c r="Q35" i="114"/>
  <c r="Q34" i="114"/>
  <c r="Q33" i="114"/>
  <c r="Q32" i="114"/>
  <c r="Q31" i="114"/>
  <c r="Q30" i="114"/>
  <c r="T55" i="114"/>
  <c r="T54" i="114"/>
  <c r="T53" i="114"/>
  <c r="T52" i="114"/>
  <c r="U55" i="114"/>
  <c r="U54" i="114"/>
  <c r="U53" i="114"/>
  <c r="U52" i="114"/>
  <c r="U51" i="114"/>
  <c r="U50" i="114"/>
  <c r="U49" i="114"/>
  <c r="U48" i="114"/>
  <c r="U47" i="114"/>
  <c r="U46" i="114"/>
  <c r="U45" i="114"/>
  <c r="U44" i="114"/>
  <c r="T51" i="114"/>
  <c r="T50" i="114"/>
  <c r="T49" i="114"/>
  <c r="T48" i="114"/>
  <c r="T47" i="114"/>
  <c r="T46" i="114"/>
  <c r="T45" i="114"/>
  <c r="T44" i="114"/>
  <c r="U43" i="114"/>
  <c r="U42" i="114"/>
  <c r="U41" i="114"/>
  <c r="U40" i="114"/>
  <c r="U39" i="114"/>
  <c r="U38" i="114"/>
  <c r="U37" i="114"/>
  <c r="U36" i="114"/>
  <c r="U35" i="114"/>
  <c r="U34" i="114"/>
  <c r="U33" i="114"/>
  <c r="U32" i="114"/>
  <c r="U31" i="114"/>
  <c r="U30" i="114"/>
  <c r="X55" i="114"/>
  <c r="X54" i="114"/>
  <c r="X53" i="114"/>
  <c r="X52" i="114"/>
  <c r="X51" i="114"/>
  <c r="Y55" i="114"/>
  <c r="Y54" i="114"/>
  <c r="Y53" i="114"/>
  <c r="Y52" i="114"/>
  <c r="Y51" i="114"/>
  <c r="Y50" i="114"/>
  <c r="Y49" i="114"/>
  <c r="Y48" i="114"/>
  <c r="Y47" i="114"/>
  <c r="Y46" i="114"/>
  <c r="Y45" i="114"/>
  <c r="Y44" i="114"/>
  <c r="X50" i="114"/>
  <c r="X49" i="114"/>
  <c r="X48" i="114"/>
  <c r="X47" i="114"/>
  <c r="X46" i="114"/>
  <c r="X45" i="114"/>
  <c r="X44" i="114"/>
  <c r="Y43" i="114"/>
  <c r="Y42" i="114"/>
  <c r="Y41" i="114"/>
  <c r="Y40" i="114"/>
  <c r="Y39" i="114"/>
  <c r="Y38" i="114"/>
  <c r="Y37" i="114"/>
  <c r="Y36" i="114"/>
  <c r="Y35" i="114"/>
  <c r="Y34" i="114"/>
  <c r="Y33" i="114"/>
  <c r="Y32" i="114"/>
  <c r="Y31" i="114"/>
  <c r="Y30" i="114"/>
  <c r="AB55" i="114"/>
  <c r="AB54" i="114"/>
  <c r="AB53" i="114"/>
  <c r="AB52" i="114"/>
  <c r="AB51" i="114"/>
  <c r="AC55" i="114"/>
  <c r="AC54" i="114"/>
  <c r="AC53" i="114"/>
  <c r="AC52" i="114"/>
  <c r="AC51" i="114"/>
  <c r="AC50" i="114"/>
  <c r="AC49" i="114"/>
  <c r="AC48" i="114"/>
  <c r="AC47" i="114"/>
  <c r="AC46" i="114"/>
  <c r="AC45" i="114"/>
  <c r="AC44" i="114"/>
  <c r="AB50" i="114"/>
  <c r="AB49" i="114"/>
  <c r="AB48" i="114"/>
  <c r="AB47" i="114"/>
  <c r="AB46" i="114"/>
  <c r="AB45" i="114"/>
  <c r="AB44" i="114"/>
  <c r="AC43" i="114"/>
  <c r="AC42" i="114"/>
  <c r="AC41" i="114"/>
  <c r="AC40" i="114"/>
  <c r="AC39" i="114"/>
  <c r="AC38" i="114"/>
  <c r="AC37" i="114"/>
  <c r="AC36" i="114"/>
  <c r="AC35" i="114"/>
  <c r="AC34" i="114"/>
  <c r="AC33" i="114"/>
  <c r="AC32" i="114"/>
  <c r="AC31" i="114"/>
  <c r="AC30" i="114"/>
  <c r="K26" i="114"/>
  <c r="AG26" i="114" s="1"/>
  <c r="M26" i="114"/>
  <c r="O26" i="114"/>
  <c r="Q26" i="114"/>
  <c r="S26" i="114"/>
  <c r="U26" i="114"/>
  <c r="W26" i="114"/>
  <c r="AA26" i="114"/>
  <c r="M27" i="114"/>
  <c r="O27" i="114"/>
  <c r="Q27" i="114"/>
  <c r="S27" i="114"/>
  <c r="U27" i="114"/>
  <c r="W27" i="114"/>
  <c r="Y27" i="114"/>
  <c r="AC27" i="114"/>
  <c r="M28" i="114"/>
  <c r="O28" i="114"/>
  <c r="Q28" i="114"/>
  <c r="S28" i="114"/>
  <c r="U28" i="114"/>
  <c r="W28" i="114"/>
  <c r="Y28" i="114"/>
  <c r="AC28" i="114"/>
  <c r="M29" i="114"/>
  <c r="O29" i="114"/>
  <c r="Q29" i="114"/>
  <c r="S29" i="114"/>
  <c r="U29" i="114"/>
  <c r="W29" i="114"/>
  <c r="Y29" i="114"/>
  <c r="AC29" i="114"/>
  <c r="L30" i="114"/>
  <c r="P30" i="114"/>
  <c r="T30" i="114"/>
  <c r="X30" i="114"/>
  <c r="AB30" i="114"/>
  <c r="L31" i="114"/>
  <c r="P31" i="114"/>
  <c r="T31" i="114"/>
  <c r="X31" i="114"/>
  <c r="AB31" i="114"/>
  <c r="L32" i="114"/>
  <c r="P32" i="114"/>
  <c r="T32" i="114"/>
  <c r="X32" i="114"/>
  <c r="AB32" i="114"/>
  <c r="L33" i="114"/>
  <c r="P33" i="114"/>
  <c r="T33" i="114"/>
  <c r="X33" i="114"/>
  <c r="AB33" i="114"/>
  <c r="L34" i="114"/>
  <c r="P34" i="114"/>
  <c r="T34" i="114"/>
  <c r="X34" i="114"/>
  <c r="AB34" i="114"/>
  <c r="L35" i="114"/>
  <c r="P35" i="114"/>
  <c r="T35" i="114"/>
  <c r="X35" i="114"/>
  <c r="AB35" i="114"/>
  <c r="L36" i="114"/>
  <c r="P36" i="114"/>
  <c r="T36" i="114"/>
  <c r="X36" i="114"/>
  <c r="AB36" i="114"/>
  <c r="L37" i="114"/>
  <c r="P37" i="114"/>
  <c r="T37" i="114"/>
  <c r="X37" i="114"/>
  <c r="AB37" i="114"/>
  <c r="L38" i="114"/>
  <c r="P38" i="114"/>
  <c r="T38" i="114"/>
  <c r="X38" i="114"/>
  <c r="AB38" i="114"/>
  <c r="L39" i="114"/>
  <c r="P39" i="114"/>
  <c r="T39" i="114"/>
  <c r="X39" i="114"/>
  <c r="AB39" i="114"/>
  <c r="L40" i="114"/>
  <c r="P40" i="114"/>
  <c r="T40" i="114"/>
  <c r="X40" i="114"/>
  <c r="AB40" i="114"/>
  <c r="L41" i="114"/>
  <c r="P41" i="114"/>
  <c r="T41" i="114"/>
  <c r="X41" i="114"/>
  <c r="AB41" i="114"/>
  <c r="L42" i="114"/>
  <c r="P42" i="114"/>
  <c r="T42" i="114"/>
  <c r="X42" i="114"/>
  <c r="AB42" i="114"/>
  <c r="L43" i="114"/>
  <c r="P43" i="114"/>
  <c r="T43" i="114"/>
  <c r="X43" i="114"/>
  <c r="AB43" i="114"/>
  <c r="L44" i="114"/>
  <c r="P44" i="114"/>
  <c r="N55" i="114"/>
  <c r="N54" i="114"/>
  <c r="N53" i="114"/>
  <c r="N52" i="114"/>
  <c r="O51" i="114"/>
  <c r="O50" i="114"/>
  <c r="O49" i="114"/>
  <c r="O48" i="114"/>
  <c r="O47" i="114"/>
  <c r="O46" i="114"/>
  <c r="O45" i="114"/>
  <c r="O54" i="114"/>
  <c r="O52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R55" i="114"/>
  <c r="R54" i="114"/>
  <c r="R53" i="114"/>
  <c r="R52" i="114"/>
  <c r="S51" i="114"/>
  <c r="S50" i="114"/>
  <c r="S49" i="114"/>
  <c r="S48" i="114"/>
  <c r="S47" i="114"/>
  <c r="S46" i="114"/>
  <c r="S45" i="114"/>
  <c r="S44" i="114"/>
  <c r="S55" i="114"/>
  <c r="S53" i="114"/>
  <c r="S43" i="114"/>
  <c r="S42" i="114"/>
  <c r="S41" i="114"/>
  <c r="S40" i="114"/>
  <c r="S39" i="114"/>
  <c r="S38" i="114"/>
  <c r="S37" i="114"/>
  <c r="S36" i="114"/>
  <c r="S35" i="114"/>
  <c r="S34" i="114"/>
  <c r="S33" i="114"/>
  <c r="S32" i="114"/>
  <c r="S31" i="114"/>
  <c r="S30" i="114"/>
  <c r="V55" i="114"/>
  <c r="V54" i="114"/>
  <c r="V53" i="114"/>
  <c r="V52" i="114"/>
  <c r="V51" i="114"/>
  <c r="W50" i="114"/>
  <c r="W49" i="114"/>
  <c r="W48" i="114"/>
  <c r="W47" i="114"/>
  <c r="W46" i="114"/>
  <c r="W45" i="114"/>
  <c r="W44" i="114"/>
  <c r="W54" i="114"/>
  <c r="W52" i="114"/>
  <c r="W43" i="114"/>
  <c r="W42" i="114"/>
  <c r="W41" i="114"/>
  <c r="W40" i="114"/>
  <c r="W39" i="114"/>
  <c r="W38" i="114"/>
  <c r="W37" i="114"/>
  <c r="W36" i="114"/>
  <c r="W35" i="114"/>
  <c r="W34" i="114"/>
  <c r="W33" i="114"/>
  <c r="W32" i="114"/>
  <c r="W31" i="114"/>
  <c r="W30" i="114"/>
  <c r="Z55" i="114"/>
  <c r="Z54" i="114"/>
  <c r="Z53" i="114"/>
  <c r="Z52" i="114"/>
  <c r="Z51" i="114"/>
  <c r="AA50" i="114"/>
  <c r="AA49" i="114"/>
  <c r="AA48" i="114"/>
  <c r="AA47" i="114"/>
  <c r="AA46" i="114"/>
  <c r="AA45" i="114"/>
  <c r="AA44" i="114"/>
  <c r="AA55" i="114"/>
  <c r="AA53" i="114"/>
  <c r="AA51" i="114"/>
  <c r="AA43" i="114"/>
  <c r="AA42" i="114"/>
  <c r="AA41" i="114"/>
  <c r="AA40" i="114"/>
  <c r="AA39" i="114"/>
  <c r="AA38" i="114"/>
  <c r="AA37" i="114"/>
  <c r="AA36" i="114"/>
  <c r="AA35" i="114"/>
  <c r="AA34" i="114"/>
  <c r="AA33" i="114"/>
  <c r="AA32" i="114"/>
  <c r="AA31" i="114"/>
  <c r="AA30" i="114"/>
  <c r="L26" i="114"/>
  <c r="N26" i="114"/>
  <c r="P26" i="114"/>
  <c r="R26" i="114"/>
  <c r="T26" i="114"/>
  <c r="V26" i="114"/>
  <c r="X26" i="114"/>
  <c r="Z26" i="114"/>
  <c r="AB26" i="114"/>
  <c r="L27" i="114"/>
  <c r="N27" i="114"/>
  <c r="P27" i="114"/>
  <c r="R27" i="114"/>
  <c r="T27" i="114"/>
  <c r="V27" i="114"/>
  <c r="X27" i="114"/>
  <c r="Z27" i="114"/>
  <c r="AB27" i="114"/>
  <c r="L28" i="114"/>
  <c r="N28" i="114"/>
  <c r="P28" i="114"/>
  <c r="R28" i="114"/>
  <c r="T28" i="114"/>
  <c r="V28" i="114"/>
  <c r="X28" i="114"/>
  <c r="Z28" i="114"/>
  <c r="AB28" i="114"/>
  <c r="L29" i="114"/>
  <c r="N29" i="114"/>
  <c r="P29" i="114"/>
  <c r="R29" i="114"/>
  <c r="T29" i="114"/>
  <c r="V29" i="114"/>
  <c r="X29" i="114"/>
  <c r="Z29" i="114"/>
  <c r="AB29" i="114"/>
  <c r="N30" i="114"/>
  <c r="R30" i="114"/>
  <c r="V30" i="114"/>
  <c r="Z30" i="114"/>
  <c r="N31" i="114"/>
  <c r="R31" i="114"/>
  <c r="V31" i="114"/>
  <c r="Z31" i="114"/>
  <c r="N32" i="114"/>
  <c r="R32" i="114"/>
  <c r="V32" i="114"/>
  <c r="Z32" i="114"/>
  <c r="N33" i="114"/>
  <c r="R33" i="114"/>
  <c r="V33" i="114"/>
  <c r="Z33" i="114"/>
  <c r="N34" i="114"/>
  <c r="R34" i="114"/>
  <c r="V34" i="114"/>
  <c r="Z34" i="114"/>
  <c r="N35" i="114"/>
  <c r="R35" i="114"/>
  <c r="V35" i="114"/>
  <c r="Z35" i="114"/>
  <c r="N36" i="114"/>
  <c r="R36" i="114"/>
  <c r="V36" i="114"/>
  <c r="Z36" i="114"/>
  <c r="N37" i="114"/>
  <c r="R37" i="114"/>
  <c r="V37" i="114"/>
  <c r="Z37" i="114"/>
  <c r="N38" i="114"/>
  <c r="R38" i="114"/>
  <c r="V38" i="114"/>
  <c r="Z38" i="114"/>
  <c r="N39" i="114"/>
  <c r="R39" i="114"/>
  <c r="V39" i="114"/>
  <c r="Z39" i="114"/>
  <c r="N40" i="114"/>
  <c r="R40" i="114"/>
  <c r="V40" i="114"/>
  <c r="Z40" i="114"/>
  <c r="N41" i="114"/>
  <c r="R41" i="114"/>
  <c r="V41" i="114"/>
  <c r="Z41" i="114"/>
  <c r="N42" i="114"/>
  <c r="R42" i="114"/>
  <c r="V42" i="114"/>
  <c r="Z42" i="114"/>
  <c r="N43" i="114"/>
  <c r="R43" i="114"/>
  <c r="V43" i="114"/>
  <c r="Z43" i="114"/>
  <c r="N44" i="114"/>
  <c r="R44" i="114"/>
  <c r="Z44" i="114"/>
  <c r="N45" i="114"/>
  <c r="V45" i="114"/>
  <c r="R46" i="114"/>
  <c r="Z46" i="114"/>
  <c r="N47" i="114"/>
  <c r="V47" i="114"/>
  <c r="R48" i="114"/>
  <c r="Z48" i="114"/>
  <c r="N49" i="114"/>
  <c r="V49" i="114"/>
  <c r="R50" i="114"/>
  <c r="Z50" i="114"/>
  <c r="N51" i="114"/>
  <c r="W51" i="114"/>
  <c r="S52" i="114"/>
  <c r="O53" i="114"/>
  <c r="AA54" i="114"/>
  <c r="W55" i="114"/>
  <c r="AL29" i="116" l="1"/>
  <c r="AH29" i="116"/>
  <c r="AD29" i="116"/>
  <c r="Z29" i="116"/>
  <c r="P28" i="117"/>
  <c r="R29" i="116"/>
  <c r="L28" i="117"/>
  <c r="Y26" i="114"/>
  <c r="AT29" i="116"/>
  <c r="AD27" i="116"/>
  <c r="V27" i="116"/>
  <c r="AX27" i="116"/>
  <c r="AP27" i="116"/>
  <c r="AJ27" i="116"/>
  <c r="AF27" i="116"/>
  <c r="AB27" i="116"/>
  <c r="X27" i="116"/>
  <c r="T27" i="116"/>
  <c r="P27" i="116"/>
  <c r="R27" i="116"/>
  <c r="AX29" i="116"/>
  <c r="AP29" i="116"/>
  <c r="AJ29" i="116"/>
  <c r="AF29" i="116"/>
  <c r="AB29" i="116"/>
  <c r="V29" i="116"/>
  <c r="N29" i="116"/>
  <c r="N27" i="116"/>
  <c r="X29" i="116"/>
  <c r="T29" i="116"/>
  <c r="P29" i="116"/>
  <c r="L29" i="116"/>
  <c r="L27" i="116"/>
  <c r="N29" i="117"/>
  <c r="P29" i="117"/>
  <c r="L29" i="117"/>
  <c r="P27" i="117"/>
  <c r="L27" i="117"/>
  <c r="Z27" i="117"/>
  <c r="Z29" i="117"/>
  <c r="V27" i="117"/>
  <c r="V29" i="117"/>
  <c r="V28" i="117"/>
  <c r="R27" i="117"/>
  <c r="R29" i="117"/>
  <c r="X27" i="117"/>
  <c r="X29" i="117"/>
  <c r="X28" i="117"/>
  <c r="T27" i="117"/>
  <c r="T29" i="117"/>
  <c r="Z28" i="117"/>
  <c r="R28" i="117"/>
  <c r="AZ27" i="116"/>
  <c r="AZ29" i="116"/>
  <c r="AV27" i="116"/>
  <c r="AV29" i="116"/>
  <c r="AR27" i="116"/>
  <c r="AR29" i="116"/>
  <c r="AC26" i="114"/>
  <c r="AU26" i="114"/>
  <c r="AQ26" i="114"/>
  <c r="AM26" i="114"/>
  <c r="AI26" i="114"/>
  <c r="AE26" i="114"/>
  <c r="AS26" i="114"/>
  <c r="AO26" i="114"/>
  <c r="AK26" i="114"/>
  <c r="U22" i="48"/>
  <c r="U21" i="48"/>
  <c r="U20" i="48"/>
  <c r="U23" i="48" s="1"/>
  <c r="U21" i="50"/>
  <c r="U20" i="50"/>
  <c r="U19" i="50"/>
  <c r="T19" i="50"/>
  <c r="C26" i="50"/>
  <c r="B37" i="104" l="1"/>
  <c r="B36" i="104"/>
  <c r="B35" i="104"/>
  <c r="B34" i="104"/>
  <c r="B33" i="104"/>
  <c r="B32" i="104"/>
  <c r="B31" i="104"/>
  <c r="B30" i="104"/>
  <c r="B29" i="104"/>
  <c r="B28" i="104"/>
  <c r="B27" i="104"/>
  <c r="B26" i="104"/>
  <c r="Q23" i="104"/>
  <c r="Q36" i="104" s="1"/>
  <c r="P23" i="104"/>
  <c r="O23" i="104"/>
  <c r="N23" i="104"/>
  <c r="M23" i="104"/>
  <c r="L23" i="104"/>
  <c r="K23" i="104"/>
  <c r="K37" i="104" s="1"/>
  <c r="J23" i="104"/>
  <c r="I23" i="104"/>
  <c r="H23" i="104"/>
  <c r="G23" i="104"/>
  <c r="G29" i="104" s="1"/>
  <c r="F23" i="104"/>
  <c r="E23" i="104"/>
  <c r="D23" i="104"/>
  <c r="V21" i="104"/>
  <c r="U21" i="104"/>
  <c r="T21" i="104"/>
  <c r="S21" i="104"/>
  <c r="R21" i="104"/>
  <c r="V20" i="104"/>
  <c r="V23" i="104" s="1"/>
  <c r="U20" i="104"/>
  <c r="U23" i="104" s="1"/>
  <c r="T20" i="104"/>
  <c r="T23" i="104" s="1"/>
  <c r="S20" i="104"/>
  <c r="S23" i="104" s="1"/>
  <c r="R20" i="104"/>
  <c r="R23" i="104" s="1"/>
  <c r="B37" i="103"/>
  <c r="B36" i="103"/>
  <c r="B35" i="103"/>
  <c r="B34" i="103"/>
  <c r="B33" i="103"/>
  <c r="B32" i="103"/>
  <c r="B31" i="103"/>
  <c r="B30" i="103"/>
  <c r="B29" i="103"/>
  <c r="B28" i="103"/>
  <c r="E27" i="103"/>
  <c r="B27" i="103"/>
  <c r="B26" i="103"/>
  <c r="Q23" i="103"/>
  <c r="P23" i="103"/>
  <c r="O23" i="103"/>
  <c r="N23" i="103"/>
  <c r="M23" i="103"/>
  <c r="L23" i="103"/>
  <c r="K23" i="103"/>
  <c r="K37" i="103" s="1"/>
  <c r="J23" i="103"/>
  <c r="I23" i="103"/>
  <c r="I33" i="103" s="1"/>
  <c r="H23" i="103"/>
  <c r="G23" i="103"/>
  <c r="F23" i="103"/>
  <c r="E23" i="103"/>
  <c r="E37" i="103" s="1"/>
  <c r="D23" i="103"/>
  <c r="V21" i="103"/>
  <c r="U21" i="103"/>
  <c r="T21" i="103"/>
  <c r="S21" i="103"/>
  <c r="R21" i="103"/>
  <c r="V20" i="103"/>
  <c r="V23" i="103" s="1"/>
  <c r="U20" i="103"/>
  <c r="U23" i="103" s="1"/>
  <c r="T20" i="103"/>
  <c r="T23" i="103" s="1"/>
  <c r="S20" i="103"/>
  <c r="S23" i="103" s="1"/>
  <c r="R20" i="103"/>
  <c r="R23" i="103" s="1"/>
  <c r="M37" i="105"/>
  <c r="C32" i="105"/>
  <c r="C31" i="105"/>
  <c r="N31" i="105" s="1"/>
  <c r="C30" i="105"/>
  <c r="C29" i="105"/>
  <c r="C28" i="105"/>
  <c r="C27" i="105"/>
  <c r="C26" i="105"/>
  <c r="R26" i="105" s="1"/>
  <c r="T23" i="105"/>
  <c r="T30" i="105" s="1"/>
  <c r="S23" i="105"/>
  <c r="S39" i="105" s="1"/>
  <c r="R23" i="105"/>
  <c r="R34" i="105" s="1"/>
  <c r="Q23" i="105"/>
  <c r="Q45" i="105" s="1"/>
  <c r="P23" i="105"/>
  <c r="P30" i="105" s="1"/>
  <c r="O23" i="105"/>
  <c r="O39" i="105" s="1"/>
  <c r="N23" i="105"/>
  <c r="N34" i="105" s="1"/>
  <c r="M23" i="105"/>
  <c r="M45" i="105" s="1"/>
  <c r="L23" i="105"/>
  <c r="L36" i="105" s="1"/>
  <c r="K23" i="105"/>
  <c r="K39" i="105" s="1"/>
  <c r="J23" i="105"/>
  <c r="J34" i="105" s="1"/>
  <c r="I23" i="105"/>
  <c r="Z34" i="105" s="1"/>
  <c r="H23" i="105"/>
  <c r="H42" i="105" s="1"/>
  <c r="G23" i="105"/>
  <c r="G33" i="105" s="1"/>
  <c r="Y22" i="105"/>
  <c r="X22" i="105"/>
  <c r="W22" i="105"/>
  <c r="V22" i="105"/>
  <c r="U22" i="105"/>
  <c r="Y21" i="105"/>
  <c r="X21" i="105"/>
  <c r="W21" i="105"/>
  <c r="V21" i="105"/>
  <c r="U21" i="105"/>
  <c r="Y20" i="105"/>
  <c r="Y23" i="105" s="1"/>
  <c r="Y35" i="105" s="1"/>
  <c r="X20" i="105"/>
  <c r="X23" i="105" s="1"/>
  <c r="W20" i="105"/>
  <c r="W23" i="105" s="1"/>
  <c r="V20" i="105"/>
  <c r="V23" i="105" s="1"/>
  <c r="U20" i="105"/>
  <c r="U23" i="105" s="1"/>
  <c r="U41" i="105" s="1"/>
  <c r="P32" i="106"/>
  <c r="N32" i="106"/>
  <c r="C31" i="106"/>
  <c r="C30" i="106"/>
  <c r="C29" i="106"/>
  <c r="C28" i="106"/>
  <c r="C27" i="106"/>
  <c r="C26" i="106"/>
  <c r="T23" i="106"/>
  <c r="T37" i="106" s="1"/>
  <c r="S23" i="106"/>
  <c r="R23" i="106"/>
  <c r="R37" i="106" s="1"/>
  <c r="Q23" i="106"/>
  <c r="P23" i="106"/>
  <c r="P37" i="106" s="1"/>
  <c r="O23" i="106"/>
  <c r="N23" i="106"/>
  <c r="N37" i="106" s="1"/>
  <c r="M23" i="106"/>
  <c r="L23" i="106"/>
  <c r="L37" i="106" s="1"/>
  <c r="K23" i="106"/>
  <c r="J23" i="106"/>
  <c r="J37" i="106" s="1"/>
  <c r="I23" i="106"/>
  <c r="H23" i="106"/>
  <c r="H37" i="106" s="1"/>
  <c r="G23" i="106"/>
  <c r="Y22" i="106"/>
  <c r="X22" i="106"/>
  <c r="W22" i="106"/>
  <c r="V22" i="106"/>
  <c r="U22" i="106"/>
  <c r="Y21" i="106"/>
  <c r="X21" i="106"/>
  <c r="W21" i="106"/>
  <c r="V21" i="106"/>
  <c r="U21" i="106"/>
  <c r="Y20" i="106"/>
  <c r="Y23" i="106" s="1"/>
  <c r="X20" i="106"/>
  <c r="X23" i="106" s="1"/>
  <c r="W20" i="106"/>
  <c r="W23" i="106" s="1"/>
  <c r="V20" i="106"/>
  <c r="V23" i="106" s="1"/>
  <c r="U20" i="106"/>
  <c r="U23" i="106" s="1"/>
  <c r="M32" i="109"/>
  <c r="C31" i="109"/>
  <c r="C30" i="109"/>
  <c r="Z30" i="109" s="1"/>
  <c r="C29" i="109"/>
  <c r="C28" i="109"/>
  <c r="C27" i="109"/>
  <c r="C26" i="109"/>
  <c r="T23" i="109"/>
  <c r="S23" i="109"/>
  <c r="S37" i="109" s="1"/>
  <c r="R23" i="109"/>
  <c r="Q23" i="109"/>
  <c r="Q37" i="109" s="1"/>
  <c r="P23" i="109"/>
  <c r="O23" i="109"/>
  <c r="O37" i="109" s="1"/>
  <c r="N23" i="109"/>
  <c r="M23" i="109"/>
  <c r="M37" i="109" s="1"/>
  <c r="L23" i="109"/>
  <c r="K23" i="109"/>
  <c r="K37" i="109" s="1"/>
  <c r="J23" i="109"/>
  <c r="I23" i="109"/>
  <c r="AA40" i="109" s="1"/>
  <c r="H23" i="109"/>
  <c r="G23" i="109"/>
  <c r="G37" i="109" s="1"/>
  <c r="Y22" i="109"/>
  <c r="X22" i="109"/>
  <c r="W22" i="109"/>
  <c r="V22" i="109"/>
  <c r="U22" i="109"/>
  <c r="Y21" i="109"/>
  <c r="X21" i="109"/>
  <c r="W21" i="109"/>
  <c r="V21" i="109"/>
  <c r="U21" i="109"/>
  <c r="Y20" i="109"/>
  <c r="Y23" i="109" s="1"/>
  <c r="X20" i="109"/>
  <c r="X23" i="109" s="1"/>
  <c r="W20" i="109"/>
  <c r="W23" i="109" s="1"/>
  <c r="V20" i="109"/>
  <c r="V23" i="109" s="1"/>
  <c r="U20" i="109"/>
  <c r="U23" i="109" s="1"/>
  <c r="T46" i="68"/>
  <c r="R40" i="68"/>
  <c r="R39" i="68"/>
  <c r="L37" i="68"/>
  <c r="N35" i="68"/>
  <c r="P33" i="68"/>
  <c r="L33" i="68"/>
  <c r="C32" i="68"/>
  <c r="C31" i="68"/>
  <c r="C30" i="68"/>
  <c r="C29" i="68"/>
  <c r="C28" i="68"/>
  <c r="C27" i="68"/>
  <c r="C26" i="68"/>
  <c r="Y23" i="68"/>
  <c r="U23" i="68"/>
  <c r="T23" i="68"/>
  <c r="T35" i="68" s="1"/>
  <c r="S23" i="68"/>
  <c r="R23" i="68"/>
  <c r="R35" i="68" s="1"/>
  <c r="Q23" i="68"/>
  <c r="P23" i="68"/>
  <c r="P39" i="68" s="1"/>
  <c r="O23" i="68"/>
  <c r="N23" i="68"/>
  <c r="N39" i="68" s="1"/>
  <c r="M23" i="68"/>
  <c r="L23" i="68"/>
  <c r="L46" i="68" s="1"/>
  <c r="K23" i="68"/>
  <c r="J23" i="68"/>
  <c r="J33" i="68" s="1"/>
  <c r="I23" i="68"/>
  <c r="H23" i="68"/>
  <c r="H46" i="68" s="1"/>
  <c r="G23" i="68"/>
  <c r="Y22" i="68"/>
  <c r="X22" i="68"/>
  <c r="W22" i="68"/>
  <c r="V22" i="68"/>
  <c r="U22" i="68"/>
  <c r="Y21" i="68"/>
  <c r="X21" i="68"/>
  <c r="W21" i="68"/>
  <c r="V21" i="68"/>
  <c r="U21" i="68"/>
  <c r="Y20" i="68"/>
  <c r="X20" i="68"/>
  <c r="X23" i="68" s="1"/>
  <c r="W20" i="68"/>
  <c r="W23" i="68" s="1"/>
  <c r="V20" i="68"/>
  <c r="V23" i="68" s="1"/>
  <c r="U20" i="68"/>
  <c r="A5" i="68"/>
  <c r="S44" i="64"/>
  <c r="G42" i="64"/>
  <c r="C41" i="64"/>
  <c r="C40" i="64"/>
  <c r="AD40" i="64" s="1"/>
  <c r="G39" i="64"/>
  <c r="C39" i="64"/>
  <c r="C38" i="64"/>
  <c r="C37" i="64"/>
  <c r="C36" i="64"/>
  <c r="S35" i="64"/>
  <c r="C35" i="64"/>
  <c r="C34" i="64"/>
  <c r="AA33" i="64"/>
  <c r="O33" i="64"/>
  <c r="C33" i="64"/>
  <c r="C32" i="64"/>
  <c r="AD32" i="64" s="1"/>
  <c r="S31" i="64"/>
  <c r="C31" i="64"/>
  <c r="C30" i="64"/>
  <c r="G29" i="64"/>
  <c r="C29" i="64"/>
  <c r="C28" i="64"/>
  <c r="AD28" i="64" s="1"/>
  <c r="C27" i="64"/>
  <c r="L26" i="64"/>
  <c r="C26" i="64"/>
  <c r="AB23" i="64"/>
  <c r="AB44" i="64" s="1"/>
  <c r="AA23" i="64"/>
  <c r="AA27" i="64" s="1"/>
  <c r="Z23" i="64"/>
  <c r="Z44" i="64" s="1"/>
  <c r="Y23" i="64"/>
  <c r="T23" i="64"/>
  <c r="T44" i="64" s="1"/>
  <c r="S23" i="64"/>
  <c r="S41" i="64" s="1"/>
  <c r="R23" i="64"/>
  <c r="R44" i="64" s="1"/>
  <c r="Q23" i="64"/>
  <c r="P23" i="64"/>
  <c r="P44" i="64" s="1"/>
  <c r="O23" i="64"/>
  <c r="O31" i="64" s="1"/>
  <c r="N23" i="64"/>
  <c r="N44" i="64" s="1"/>
  <c r="M23" i="64"/>
  <c r="L23" i="64"/>
  <c r="L44" i="64" s="1"/>
  <c r="K23" i="64"/>
  <c r="K31" i="64" s="1"/>
  <c r="J23" i="64"/>
  <c r="J44" i="64" s="1"/>
  <c r="I23" i="64"/>
  <c r="AD45" i="64" s="1"/>
  <c r="H23" i="64"/>
  <c r="H44" i="64" s="1"/>
  <c r="G23" i="64"/>
  <c r="G44" i="64" s="1"/>
  <c r="X22" i="64"/>
  <c r="W22" i="64"/>
  <c r="V22" i="64"/>
  <c r="U22" i="64"/>
  <c r="X21" i="64"/>
  <c r="W21" i="64"/>
  <c r="V21" i="64"/>
  <c r="U21" i="64"/>
  <c r="X20" i="64"/>
  <c r="X23" i="64" s="1"/>
  <c r="W20" i="64"/>
  <c r="W23" i="64" s="1"/>
  <c r="V20" i="64"/>
  <c r="V23" i="64" s="1"/>
  <c r="V26" i="64" s="1"/>
  <c r="U20" i="64"/>
  <c r="U23" i="64" s="1"/>
  <c r="A5" i="64"/>
  <c r="X40" i="75"/>
  <c r="C35" i="75"/>
  <c r="C34" i="75"/>
  <c r="C33" i="75"/>
  <c r="C32" i="75"/>
  <c r="C31" i="75"/>
  <c r="C30" i="75"/>
  <c r="C29" i="75"/>
  <c r="C28" i="75"/>
  <c r="C27" i="75"/>
  <c r="C26" i="75"/>
  <c r="Y23" i="75"/>
  <c r="X23" i="75"/>
  <c r="X41" i="75" s="1"/>
  <c r="T23" i="75"/>
  <c r="T41" i="75" s="1"/>
  <c r="S23" i="75"/>
  <c r="S41" i="75" s="1"/>
  <c r="R23" i="75"/>
  <c r="R41" i="75" s="1"/>
  <c r="Q23" i="75"/>
  <c r="Q39" i="75" s="1"/>
  <c r="P23" i="75"/>
  <c r="P41" i="75" s="1"/>
  <c r="O23" i="75"/>
  <c r="O41" i="75" s="1"/>
  <c r="N23" i="75"/>
  <c r="N41" i="75" s="1"/>
  <c r="M23" i="75"/>
  <c r="M39" i="75" s="1"/>
  <c r="L23" i="75"/>
  <c r="L41" i="75" s="1"/>
  <c r="K23" i="75"/>
  <c r="K41" i="75" s="1"/>
  <c r="J23" i="75"/>
  <c r="J41" i="75" s="1"/>
  <c r="I23" i="75"/>
  <c r="AA45" i="75" s="1"/>
  <c r="H23" i="75"/>
  <c r="H41" i="75" s="1"/>
  <c r="G23" i="75"/>
  <c r="G41" i="75" s="1"/>
  <c r="W22" i="75"/>
  <c r="V22" i="75"/>
  <c r="U22" i="75"/>
  <c r="W21" i="75"/>
  <c r="V21" i="75"/>
  <c r="U21" i="75"/>
  <c r="W20" i="75"/>
  <c r="W23" i="75" s="1"/>
  <c r="V20" i="75"/>
  <c r="V23" i="75" s="1"/>
  <c r="U20" i="75"/>
  <c r="U23" i="75" s="1"/>
  <c r="A5" i="75"/>
  <c r="O43" i="76"/>
  <c r="C41" i="76"/>
  <c r="C40" i="76"/>
  <c r="C39" i="76"/>
  <c r="C38" i="76"/>
  <c r="C37" i="76"/>
  <c r="C36" i="76"/>
  <c r="AB36" i="76" s="1"/>
  <c r="C35" i="76"/>
  <c r="C34" i="76"/>
  <c r="AA33" i="76"/>
  <c r="C33" i="76"/>
  <c r="C32" i="76"/>
  <c r="C31" i="76"/>
  <c r="C30" i="76"/>
  <c r="O29" i="76"/>
  <c r="C29" i="76"/>
  <c r="C28" i="76"/>
  <c r="C27" i="76"/>
  <c r="K27" i="76" s="1"/>
  <c r="C26" i="76"/>
  <c r="P26" i="76" s="1"/>
  <c r="AB23" i="76"/>
  <c r="AB44" i="76" s="1"/>
  <c r="AA23" i="76"/>
  <c r="AA29" i="76" s="1"/>
  <c r="Z23" i="76"/>
  <c r="Z43" i="76" s="1"/>
  <c r="Y23" i="76"/>
  <c r="T23" i="76"/>
  <c r="T44" i="76" s="1"/>
  <c r="S23" i="76"/>
  <c r="R23" i="76"/>
  <c r="R44" i="76" s="1"/>
  <c r="Q23" i="76"/>
  <c r="P23" i="76"/>
  <c r="P44" i="76" s="1"/>
  <c r="O23" i="76"/>
  <c r="O44" i="76" s="1"/>
  <c r="N23" i="76"/>
  <c r="N44" i="76" s="1"/>
  <c r="M23" i="76"/>
  <c r="L23" i="76"/>
  <c r="L44" i="76" s="1"/>
  <c r="K23" i="76"/>
  <c r="K44" i="76" s="1"/>
  <c r="J23" i="76"/>
  <c r="J44" i="76" s="1"/>
  <c r="I23" i="76"/>
  <c r="AD44" i="76" s="1"/>
  <c r="H23" i="76"/>
  <c r="H44" i="76" s="1"/>
  <c r="G23" i="76"/>
  <c r="G42" i="76" s="1"/>
  <c r="X22" i="76"/>
  <c r="W22" i="76"/>
  <c r="V22" i="76"/>
  <c r="U22" i="76"/>
  <c r="X21" i="76"/>
  <c r="W21" i="76"/>
  <c r="V21" i="76"/>
  <c r="U21" i="76"/>
  <c r="X20" i="76"/>
  <c r="X23" i="76" s="1"/>
  <c r="W20" i="76"/>
  <c r="W23" i="76" s="1"/>
  <c r="V20" i="76"/>
  <c r="V23" i="76" s="1"/>
  <c r="U20" i="76"/>
  <c r="U23" i="76" s="1"/>
  <c r="A5" i="76"/>
  <c r="C30" i="78"/>
  <c r="C29" i="78"/>
  <c r="C28" i="78"/>
  <c r="C27" i="78"/>
  <c r="C26" i="78"/>
  <c r="C25" i="78"/>
  <c r="T22" i="78"/>
  <c r="S22" i="78"/>
  <c r="S33" i="78" s="1"/>
  <c r="R22" i="78"/>
  <c r="Q22" i="78"/>
  <c r="P22" i="78"/>
  <c r="O22" i="78"/>
  <c r="O25" i="78" s="1"/>
  <c r="N22" i="78"/>
  <c r="M22" i="78"/>
  <c r="M46" i="78" s="1"/>
  <c r="L22" i="78"/>
  <c r="K22" i="78"/>
  <c r="K31" i="78" s="1"/>
  <c r="J22" i="78"/>
  <c r="I22" i="78"/>
  <c r="AF35" i="78" s="1"/>
  <c r="H22" i="78"/>
  <c r="G22" i="78"/>
  <c r="G36" i="78" s="1"/>
  <c r="Z21" i="78"/>
  <c r="Y21" i="78"/>
  <c r="X21" i="78"/>
  <c r="W21" i="78"/>
  <c r="V21" i="78"/>
  <c r="U21" i="78"/>
  <c r="Z20" i="78"/>
  <c r="Y20" i="78"/>
  <c r="X20" i="78"/>
  <c r="W20" i="78"/>
  <c r="V20" i="78"/>
  <c r="U20" i="78"/>
  <c r="AD22" i="78"/>
  <c r="AC22" i="78"/>
  <c r="AC50" i="78" s="1"/>
  <c r="AB22" i="78"/>
  <c r="AA22" i="78"/>
  <c r="AA31" i="78" s="1"/>
  <c r="Z19" i="78"/>
  <c r="Z22" i="78" s="1"/>
  <c r="Y19" i="78"/>
  <c r="Y22" i="78" s="1"/>
  <c r="X19" i="78"/>
  <c r="X22" i="78" s="1"/>
  <c r="W19" i="78"/>
  <c r="W22" i="78" s="1"/>
  <c r="V19" i="78"/>
  <c r="V22" i="78" s="1"/>
  <c r="U19" i="78"/>
  <c r="U22" i="78" s="1"/>
  <c r="C33" i="111"/>
  <c r="S32" i="111"/>
  <c r="C32" i="111"/>
  <c r="O32" i="111" s="1"/>
  <c r="C31" i="111"/>
  <c r="C30" i="111"/>
  <c r="C29" i="111"/>
  <c r="C28" i="111"/>
  <c r="C27" i="111"/>
  <c r="C26" i="111"/>
  <c r="U26" i="111" s="1"/>
  <c r="U23" i="111"/>
  <c r="U35" i="111" s="1"/>
  <c r="T23" i="111"/>
  <c r="T41" i="111" s="1"/>
  <c r="I23" i="111"/>
  <c r="H23" i="111"/>
  <c r="H41" i="111" s="1"/>
  <c r="G23" i="111"/>
  <c r="S22" i="111"/>
  <c r="R22" i="111"/>
  <c r="Q22" i="111"/>
  <c r="P22" i="111"/>
  <c r="O22" i="111"/>
  <c r="N22" i="111"/>
  <c r="M22" i="111"/>
  <c r="L22" i="111"/>
  <c r="K22" i="111"/>
  <c r="J22" i="111"/>
  <c r="S21" i="111"/>
  <c r="R21" i="111"/>
  <c r="Q21" i="111"/>
  <c r="P21" i="111"/>
  <c r="O21" i="111"/>
  <c r="N21" i="111"/>
  <c r="M21" i="111"/>
  <c r="L21" i="111"/>
  <c r="K21" i="111"/>
  <c r="J21" i="111"/>
  <c r="S20" i="111"/>
  <c r="S23" i="111" s="1"/>
  <c r="R20" i="111"/>
  <c r="R23" i="111" s="1"/>
  <c r="Q20" i="111"/>
  <c r="Q23" i="111" s="1"/>
  <c r="P20" i="111"/>
  <c r="P23" i="111" s="1"/>
  <c r="O20" i="111"/>
  <c r="O23" i="111" s="1"/>
  <c r="N20" i="111"/>
  <c r="N23" i="111" s="1"/>
  <c r="M20" i="111"/>
  <c r="M23" i="111" s="1"/>
  <c r="L20" i="111"/>
  <c r="L23" i="111" s="1"/>
  <c r="K20" i="111"/>
  <c r="K23" i="111" s="1"/>
  <c r="J20" i="111"/>
  <c r="J23" i="111" s="1"/>
  <c r="C36" i="74"/>
  <c r="C35" i="74"/>
  <c r="C34" i="74"/>
  <c r="C33" i="74"/>
  <c r="C32" i="74"/>
  <c r="C31" i="74"/>
  <c r="C30" i="74"/>
  <c r="C29" i="74"/>
  <c r="C28" i="74"/>
  <c r="C27" i="74"/>
  <c r="C26" i="74"/>
  <c r="U23" i="74"/>
  <c r="T23" i="74"/>
  <c r="T39" i="74" s="1"/>
  <c r="O23" i="74"/>
  <c r="M23" i="74"/>
  <c r="I23" i="74"/>
  <c r="H23" i="74"/>
  <c r="H39" i="74" s="1"/>
  <c r="G23" i="74"/>
  <c r="S22" i="74"/>
  <c r="R22" i="74"/>
  <c r="Q22" i="74"/>
  <c r="P22" i="74"/>
  <c r="O22" i="74"/>
  <c r="N22" i="74"/>
  <c r="M22" i="74"/>
  <c r="L22" i="74"/>
  <c r="K22" i="74"/>
  <c r="J22" i="74"/>
  <c r="S21" i="74"/>
  <c r="R21" i="74"/>
  <c r="Q21" i="74"/>
  <c r="P21" i="74"/>
  <c r="O21" i="74"/>
  <c r="N21" i="74"/>
  <c r="M21" i="74"/>
  <c r="L21" i="74"/>
  <c r="K21" i="74"/>
  <c r="J21" i="74"/>
  <c r="S20" i="74"/>
  <c r="S23" i="74" s="1"/>
  <c r="R20" i="74"/>
  <c r="R23" i="74" s="1"/>
  <c r="Q20" i="74"/>
  <c r="Q23" i="74" s="1"/>
  <c r="P20" i="74"/>
  <c r="P23" i="74" s="1"/>
  <c r="O20" i="74"/>
  <c r="N20" i="74"/>
  <c r="N23" i="74" s="1"/>
  <c r="M20" i="74"/>
  <c r="L20" i="74"/>
  <c r="L23" i="74" s="1"/>
  <c r="K20" i="74"/>
  <c r="K23" i="74" s="1"/>
  <c r="J20" i="74"/>
  <c r="J23" i="74" s="1"/>
  <c r="A5" i="74"/>
  <c r="C60" i="110"/>
  <c r="C59" i="110"/>
  <c r="C58" i="110"/>
  <c r="C57" i="110"/>
  <c r="C56" i="110"/>
  <c r="C55" i="110"/>
  <c r="C54" i="110"/>
  <c r="C53" i="110"/>
  <c r="C52" i="110"/>
  <c r="C51" i="110"/>
  <c r="C50" i="110"/>
  <c r="C49" i="110"/>
  <c r="C48" i="110"/>
  <c r="C47" i="110"/>
  <c r="T47" i="110" s="1"/>
  <c r="C46" i="110"/>
  <c r="C45" i="110"/>
  <c r="C44" i="110"/>
  <c r="C43" i="110"/>
  <c r="C42" i="110"/>
  <c r="C41" i="110"/>
  <c r="T41" i="110" s="1"/>
  <c r="C40" i="110"/>
  <c r="C39" i="110"/>
  <c r="T39" i="110" s="1"/>
  <c r="C38" i="110"/>
  <c r="C37" i="110"/>
  <c r="T37" i="110" s="1"/>
  <c r="C36" i="110"/>
  <c r="C35" i="110"/>
  <c r="T35" i="110" s="1"/>
  <c r="C34" i="110"/>
  <c r="C33" i="110"/>
  <c r="C32" i="110"/>
  <c r="C31" i="110"/>
  <c r="C30" i="110"/>
  <c r="C29" i="110"/>
  <c r="T29" i="110" s="1"/>
  <c r="C28" i="110"/>
  <c r="C27" i="110"/>
  <c r="T27" i="110" s="1"/>
  <c r="C26" i="110"/>
  <c r="C25" i="110"/>
  <c r="T25" i="110" s="1"/>
  <c r="T22" i="110"/>
  <c r="T72" i="110" s="1"/>
  <c r="S22" i="110"/>
  <c r="S71" i="110" s="1"/>
  <c r="R22" i="110"/>
  <c r="R72" i="110" s="1"/>
  <c r="Q22" i="110"/>
  <c r="Q71" i="110" s="1"/>
  <c r="P22" i="110"/>
  <c r="P72" i="110" s="1"/>
  <c r="O22" i="110"/>
  <c r="O71" i="110" s="1"/>
  <c r="N22" i="110"/>
  <c r="N72" i="110" s="1"/>
  <c r="M22" i="110"/>
  <c r="M71" i="110" s="1"/>
  <c r="L22" i="110"/>
  <c r="L72" i="110" s="1"/>
  <c r="K22" i="110"/>
  <c r="K71" i="110" s="1"/>
  <c r="J22" i="110"/>
  <c r="J72" i="110" s="1"/>
  <c r="I22" i="110"/>
  <c r="AF75" i="110" s="1"/>
  <c r="H22" i="110"/>
  <c r="H72" i="110" s="1"/>
  <c r="G22" i="110"/>
  <c r="G71" i="110" s="1"/>
  <c r="AD21" i="110"/>
  <c r="AC21" i="110"/>
  <c r="AB21" i="110"/>
  <c r="AA21" i="110"/>
  <c r="Z21" i="110"/>
  <c r="Y21" i="110"/>
  <c r="X21" i="110"/>
  <c r="W21" i="110"/>
  <c r="V21" i="110"/>
  <c r="U21" i="110"/>
  <c r="AD20" i="110"/>
  <c r="AC20" i="110"/>
  <c r="AB20" i="110"/>
  <c r="AA20" i="110"/>
  <c r="Z20" i="110"/>
  <c r="Y20" i="110"/>
  <c r="X20" i="110"/>
  <c r="W20" i="110"/>
  <c r="V20" i="110"/>
  <c r="U20" i="110"/>
  <c r="AD19" i="110"/>
  <c r="AD22" i="110" s="1"/>
  <c r="AC19" i="110"/>
  <c r="AC22" i="110" s="1"/>
  <c r="AB19" i="110"/>
  <c r="AB22" i="110" s="1"/>
  <c r="AA19" i="110"/>
  <c r="AA22" i="110" s="1"/>
  <c r="Z19" i="110"/>
  <c r="Z22" i="110" s="1"/>
  <c r="Y19" i="110"/>
  <c r="Y22" i="110" s="1"/>
  <c r="X19" i="110"/>
  <c r="X22" i="110" s="1"/>
  <c r="W19" i="110"/>
  <c r="W22" i="110" s="1"/>
  <c r="V19" i="110"/>
  <c r="V22" i="110" s="1"/>
  <c r="U19" i="110"/>
  <c r="U22" i="110" s="1"/>
  <c r="C65" i="77"/>
  <c r="C64" i="77"/>
  <c r="C63" i="77"/>
  <c r="C62" i="77"/>
  <c r="C61" i="77"/>
  <c r="C60" i="77"/>
  <c r="C59" i="77"/>
  <c r="C58" i="77"/>
  <c r="C57" i="77"/>
  <c r="C56" i="77"/>
  <c r="C55" i="77"/>
  <c r="C54" i="77"/>
  <c r="C53" i="77"/>
  <c r="C52" i="77"/>
  <c r="C51" i="77"/>
  <c r="C50" i="77"/>
  <c r="C49" i="77"/>
  <c r="C48" i="77"/>
  <c r="C47" i="77"/>
  <c r="C46" i="77"/>
  <c r="C45" i="77"/>
  <c r="C44" i="77"/>
  <c r="C43" i="77"/>
  <c r="C42" i="77"/>
  <c r="C41" i="77"/>
  <c r="C40" i="77"/>
  <c r="C39" i="77"/>
  <c r="C38" i="77"/>
  <c r="C37" i="77"/>
  <c r="C36" i="77"/>
  <c r="C35" i="77"/>
  <c r="C34" i="77"/>
  <c r="C33" i="77"/>
  <c r="C32" i="77"/>
  <c r="C31" i="77"/>
  <c r="C30" i="77"/>
  <c r="C29" i="77"/>
  <c r="C28" i="77"/>
  <c r="C27" i="77"/>
  <c r="Z27" i="77" s="1"/>
  <c r="C26" i="77"/>
  <c r="C25" i="77"/>
  <c r="X22" i="77"/>
  <c r="T22" i="77"/>
  <c r="T72" i="77" s="1"/>
  <c r="S22" i="77"/>
  <c r="S71" i="77" s="1"/>
  <c r="R22" i="77"/>
  <c r="R72" i="77" s="1"/>
  <c r="Q22" i="77"/>
  <c r="Q71" i="77" s="1"/>
  <c r="P22" i="77"/>
  <c r="P72" i="77" s="1"/>
  <c r="O22" i="77"/>
  <c r="O71" i="77" s="1"/>
  <c r="N22" i="77"/>
  <c r="N72" i="77" s="1"/>
  <c r="M22" i="77"/>
  <c r="M71" i="77" s="1"/>
  <c r="L22" i="77"/>
  <c r="L72" i="77" s="1"/>
  <c r="K22" i="77"/>
  <c r="K71" i="77" s="1"/>
  <c r="J22" i="77"/>
  <c r="J72" i="77" s="1"/>
  <c r="I22" i="77"/>
  <c r="AA75" i="77" s="1"/>
  <c r="H22" i="77"/>
  <c r="H72" i="77" s="1"/>
  <c r="G22" i="77"/>
  <c r="G71" i="77" s="1"/>
  <c r="Y21" i="77"/>
  <c r="X21" i="77"/>
  <c r="W21" i="77"/>
  <c r="V21" i="77"/>
  <c r="U21" i="77"/>
  <c r="Y20" i="77"/>
  <c r="X20" i="77"/>
  <c r="W20" i="77"/>
  <c r="V20" i="77"/>
  <c r="U20" i="77"/>
  <c r="Y19" i="77"/>
  <c r="Y22" i="77" s="1"/>
  <c r="X19" i="77"/>
  <c r="W19" i="77"/>
  <c r="W22" i="77" s="1"/>
  <c r="V19" i="77"/>
  <c r="V22" i="77" s="1"/>
  <c r="U19" i="77"/>
  <c r="U22" i="77" s="1"/>
  <c r="A5" i="77"/>
  <c r="AA57" i="99"/>
  <c r="J57" i="99"/>
  <c r="I57" i="99"/>
  <c r="AA56" i="99"/>
  <c r="J56" i="99"/>
  <c r="I56" i="99"/>
  <c r="AA55" i="99"/>
  <c r="J55" i="99"/>
  <c r="I55" i="99"/>
  <c r="AA54" i="99"/>
  <c r="J54" i="99"/>
  <c r="I54" i="99"/>
  <c r="AA53" i="99"/>
  <c r="J53" i="99"/>
  <c r="I53" i="99"/>
  <c r="AA52" i="99"/>
  <c r="J52" i="99"/>
  <c r="I52" i="99"/>
  <c r="AA51" i="99"/>
  <c r="J51" i="99"/>
  <c r="I51" i="99"/>
  <c r="AA50" i="99"/>
  <c r="J50" i="99"/>
  <c r="I50" i="99"/>
  <c r="AA49" i="99"/>
  <c r="J49" i="99"/>
  <c r="I49" i="99"/>
  <c r="AA48" i="99"/>
  <c r="J48" i="99"/>
  <c r="I48" i="99"/>
  <c r="AA47" i="99"/>
  <c r="J47" i="99"/>
  <c r="I47" i="99"/>
  <c r="AA46" i="99"/>
  <c r="J46" i="99"/>
  <c r="I46" i="99"/>
  <c r="AA45" i="99"/>
  <c r="J45" i="99"/>
  <c r="I45" i="99"/>
  <c r="AA44" i="99"/>
  <c r="J44" i="99"/>
  <c r="I44" i="99"/>
  <c r="AA43" i="99"/>
  <c r="J43" i="99"/>
  <c r="I43" i="99"/>
  <c r="AA42" i="99"/>
  <c r="J42" i="99"/>
  <c r="I42" i="99"/>
  <c r="AA41" i="99"/>
  <c r="J41" i="99"/>
  <c r="I41" i="99"/>
  <c r="AA40" i="99"/>
  <c r="J40" i="99"/>
  <c r="I40" i="99"/>
  <c r="AA39" i="99"/>
  <c r="J39" i="99"/>
  <c r="I39" i="99"/>
  <c r="AA38" i="99"/>
  <c r="J38" i="99"/>
  <c r="I38" i="99"/>
  <c r="AA37" i="99"/>
  <c r="J37" i="99"/>
  <c r="I37" i="99"/>
  <c r="AA36" i="99"/>
  <c r="J36" i="99"/>
  <c r="I36" i="99"/>
  <c r="AA35" i="99"/>
  <c r="J35" i="99"/>
  <c r="I35" i="99"/>
  <c r="AA34" i="99"/>
  <c r="J34" i="99"/>
  <c r="I34" i="99"/>
  <c r="AA33" i="99"/>
  <c r="J33" i="99"/>
  <c r="I33" i="99"/>
  <c r="AA32" i="99"/>
  <c r="J32" i="99"/>
  <c r="I32" i="99"/>
  <c r="AA31" i="99"/>
  <c r="J31" i="99"/>
  <c r="I31" i="99"/>
  <c r="AA30" i="99"/>
  <c r="J30" i="99"/>
  <c r="I30" i="99"/>
  <c r="AB30" i="99" s="1"/>
  <c r="B29" i="99"/>
  <c r="AA29" i="99" s="1"/>
  <c r="B28" i="99"/>
  <c r="AB28" i="99" s="1"/>
  <c r="B27" i="99"/>
  <c r="AB27" i="99" s="1"/>
  <c r="AE24" i="99"/>
  <c r="AC24" i="99"/>
  <c r="O24" i="99"/>
  <c r="M24" i="99"/>
  <c r="K24" i="99"/>
  <c r="AI23" i="99"/>
  <c r="AG23" i="99"/>
  <c r="Y23" i="99"/>
  <c r="W23" i="99"/>
  <c r="U23" i="99"/>
  <c r="S23" i="99"/>
  <c r="Q23" i="99"/>
  <c r="AI22" i="99"/>
  <c r="AG22" i="99"/>
  <c r="Y22" i="99"/>
  <c r="W22" i="99"/>
  <c r="U22" i="99"/>
  <c r="S22" i="99"/>
  <c r="Q22" i="99"/>
  <c r="AI21" i="99"/>
  <c r="AI24" i="99" s="1"/>
  <c r="AJ31" i="99" s="1"/>
  <c r="AG21" i="99"/>
  <c r="AG24" i="99" s="1"/>
  <c r="Y21" i="99"/>
  <c r="Y24" i="99" s="1"/>
  <c r="W21" i="99"/>
  <c r="W24" i="99" s="1"/>
  <c r="U21" i="99"/>
  <c r="U24" i="99" s="1"/>
  <c r="S21" i="99"/>
  <c r="S24" i="99" s="1"/>
  <c r="Q21" i="99"/>
  <c r="Q24" i="99" s="1"/>
  <c r="T40" i="112"/>
  <c r="S40" i="112"/>
  <c r="T39" i="112"/>
  <c r="S39" i="112"/>
  <c r="T38" i="112"/>
  <c r="S38" i="112"/>
  <c r="V37" i="112"/>
  <c r="T37" i="112"/>
  <c r="S37" i="112"/>
  <c r="T36" i="112"/>
  <c r="S36" i="112"/>
  <c r="T35" i="112"/>
  <c r="S35" i="112"/>
  <c r="U34" i="112"/>
  <c r="T34" i="112"/>
  <c r="S34" i="112"/>
  <c r="G34" i="112"/>
  <c r="T33" i="112"/>
  <c r="S33" i="112"/>
  <c r="T32" i="112"/>
  <c r="S32" i="112"/>
  <c r="G32" i="112"/>
  <c r="T31" i="112"/>
  <c r="S31" i="112"/>
  <c r="T30" i="112"/>
  <c r="S30" i="112"/>
  <c r="G30" i="112"/>
  <c r="C29" i="112"/>
  <c r="S29" i="112" s="1"/>
  <c r="C28" i="112"/>
  <c r="S28" i="112" s="1"/>
  <c r="C27" i="112"/>
  <c r="S27" i="112" s="1"/>
  <c r="C26" i="112"/>
  <c r="S26" i="112" s="1"/>
  <c r="U23" i="112"/>
  <c r="U40" i="112" s="1"/>
  <c r="I23" i="112"/>
  <c r="V40" i="112" s="1"/>
  <c r="H23" i="112"/>
  <c r="H40" i="112" s="1"/>
  <c r="G23" i="112"/>
  <c r="G39" i="112" s="1"/>
  <c r="R22" i="112"/>
  <c r="Q22" i="112"/>
  <c r="P22" i="112"/>
  <c r="O22" i="112"/>
  <c r="N22" i="112"/>
  <c r="M22" i="112"/>
  <c r="L22" i="112"/>
  <c r="K22" i="112"/>
  <c r="J22" i="112"/>
  <c r="R21" i="112"/>
  <c r="Q21" i="112"/>
  <c r="P21" i="112"/>
  <c r="O21" i="112"/>
  <c r="N21" i="112"/>
  <c r="M21" i="112"/>
  <c r="L21" i="112"/>
  <c r="K21" i="112"/>
  <c r="J21" i="112"/>
  <c r="R20" i="112"/>
  <c r="R23" i="112" s="1"/>
  <c r="Q20" i="112"/>
  <c r="Q23" i="112" s="1"/>
  <c r="P20" i="112"/>
  <c r="P23" i="112" s="1"/>
  <c r="O20" i="112"/>
  <c r="O23" i="112" s="1"/>
  <c r="N20" i="112"/>
  <c r="N23" i="112" s="1"/>
  <c r="M20" i="112"/>
  <c r="M23" i="112" s="1"/>
  <c r="L20" i="112"/>
  <c r="L23" i="112" s="1"/>
  <c r="K20" i="112"/>
  <c r="K23" i="112" s="1"/>
  <c r="J20" i="112"/>
  <c r="J23" i="112" s="1"/>
  <c r="V41" i="102"/>
  <c r="W40" i="102"/>
  <c r="G38" i="102"/>
  <c r="W34" i="102"/>
  <c r="O34" i="102"/>
  <c r="K32" i="102"/>
  <c r="V31" i="102"/>
  <c r="C29" i="102"/>
  <c r="V29" i="102" s="1"/>
  <c r="C28" i="102"/>
  <c r="V28" i="102" s="1"/>
  <c r="C27" i="102"/>
  <c r="V27" i="102" s="1"/>
  <c r="C26" i="102"/>
  <c r="U23" i="102"/>
  <c r="O23" i="102"/>
  <c r="O41" i="102" s="1"/>
  <c r="N23" i="102"/>
  <c r="N40" i="102" s="1"/>
  <c r="M23" i="102"/>
  <c r="M41" i="102" s="1"/>
  <c r="L23" i="102"/>
  <c r="L40" i="102" s="1"/>
  <c r="K23" i="102"/>
  <c r="K41" i="102" s="1"/>
  <c r="J23" i="102"/>
  <c r="J40" i="102" s="1"/>
  <c r="I23" i="102"/>
  <c r="W41" i="102" s="1"/>
  <c r="H23" i="102"/>
  <c r="H40" i="102" s="1"/>
  <c r="G23" i="102"/>
  <c r="G41" i="102" s="1"/>
  <c r="T22" i="102"/>
  <c r="S22" i="102"/>
  <c r="R22" i="102"/>
  <c r="Q22" i="102"/>
  <c r="P22" i="102"/>
  <c r="T21" i="102"/>
  <c r="S21" i="102"/>
  <c r="R21" i="102"/>
  <c r="Q21" i="102"/>
  <c r="P21" i="102"/>
  <c r="T20" i="102"/>
  <c r="T23" i="102" s="1"/>
  <c r="S20" i="102"/>
  <c r="S23" i="102" s="1"/>
  <c r="R20" i="102"/>
  <c r="R23" i="102" s="1"/>
  <c r="Q20" i="102"/>
  <c r="Q23" i="102" s="1"/>
  <c r="P20" i="102"/>
  <c r="P23" i="102" s="1"/>
  <c r="C27" i="48"/>
  <c r="C26" i="48"/>
  <c r="O23" i="48"/>
  <c r="O28" i="48" s="1"/>
  <c r="N23" i="48"/>
  <c r="N28" i="48" s="1"/>
  <c r="M23" i="48"/>
  <c r="L23" i="48"/>
  <c r="L37" i="48" s="1"/>
  <c r="K23" i="48"/>
  <c r="J23" i="48"/>
  <c r="J35" i="48" s="1"/>
  <c r="I23" i="48"/>
  <c r="H23" i="48"/>
  <c r="H41" i="48" s="1"/>
  <c r="G23" i="48"/>
  <c r="T22" i="48"/>
  <c r="S22" i="48"/>
  <c r="R22" i="48"/>
  <c r="Q22" i="48"/>
  <c r="P22" i="48"/>
  <c r="T21" i="48"/>
  <c r="S21" i="48"/>
  <c r="R21" i="48"/>
  <c r="Q21" i="48"/>
  <c r="P21" i="48"/>
  <c r="T20" i="48"/>
  <c r="T23" i="48" s="1"/>
  <c r="S20" i="48"/>
  <c r="S23" i="48" s="1"/>
  <c r="R20" i="48"/>
  <c r="R23" i="48" s="1"/>
  <c r="Q20" i="48"/>
  <c r="Q23" i="48" s="1"/>
  <c r="P20" i="48"/>
  <c r="P23" i="48" s="1"/>
  <c r="T40" i="52"/>
  <c r="R40" i="52"/>
  <c r="T39" i="52"/>
  <c r="R39" i="52"/>
  <c r="T38" i="52"/>
  <c r="R38" i="52"/>
  <c r="T37" i="52"/>
  <c r="R37" i="52"/>
  <c r="T36" i="52"/>
  <c r="R36" i="52"/>
  <c r="T35" i="52"/>
  <c r="R35" i="52"/>
  <c r="T34" i="52"/>
  <c r="R34" i="52"/>
  <c r="T33" i="52"/>
  <c r="R33" i="52"/>
  <c r="T32" i="52"/>
  <c r="R32" i="52"/>
  <c r="T31" i="52"/>
  <c r="R31" i="52"/>
  <c r="T30" i="52"/>
  <c r="R30" i="52"/>
  <c r="T29" i="52"/>
  <c r="R29" i="52"/>
  <c r="T28" i="52"/>
  <c r="R28" i="52"/>
  <c r="C27" i="52"/>
  <c r="C26" i="52"/>
  <c r="T26" i="52" s="1"/>
  <c r="U23" i="52"/>
  <c r="S23" i="52"/>
  <c r="S38" i="52" s="1"/>
  <c r="L23" i="52"/>
  <c r="L28" i="52" s="1"/>
  <c r="J23" i="52"/>
  <c r="I23" i="52"/>
  <c r="H23" i="52"/>
  <c r="H39" i="52" s="1"/>
  <c r="G23" i="52"/>
  <c r="Q22" i="52"/>
  <c r="P22" i="52"/>
  <c r="O22" i="52"/>
  <c r="N22" i="52"/>
  <c r="M22" i="52"/>
  <c r="L22" i="52"/>
  <c r="K22" i="52"/>
  <c r="J22" i="52"/>
  <c r="Q21" i="52"/>
  <c r="P21" i="52"/>
  <c r="O21" i="52"/>
  <c r="N21" i="52"/>
  <c r="M21" i="52"/>
  <c r="L21" i="52"/>
  <c r="K21" i="52"/>
  <c r="J21" i="52"/>
  <c r="Q20" i="52"/>
  <c r="Q23" i="52" s="1"/>
  <c r="P20" i="52"/>
  <c r="P23" i="52" s="1"/>
  <c r="O20" i="52"/>
  <c r="O23" i="52" s="1"/>
  <c r="N20" i="52"/>
  <c r="N23" i="52" s="1"/>
  <c r="N37" i="52" s="1"/>
  <c r="M20" i="52"/>
  <c r="M23" i="52" s="1"/>
  <c r="L20" i="52"/>
  <c r="K20" i="52"/>
  <c r="K23" i="52" s="1"/>
  <c r="J20" i="52"/>
  <c r="C25" i="50"/>
  <c r="U22" i="50"/>
  <c r="U39" i="50" s="1"/>
  <c r="T22" i="50"/>
  <c r="O22" i="50"/>
  <c r="N22" i="50"/>
  <c r="N29" i="50" s="1"/>
  <c r="M22" i="50"/>
  <c r="L22" i="50"/>
  <c r="L40" i="50" s="1"/>
  <c r="K22" i="50"/>
  <c r="J22" i="50"/>
  <c r="J30" i="50" s="1"/>
  <c r="I22" i="50"/>
  <c r="H22" i="50"/>
  <c r="H40" i="50" s="1"/>
  <c r="G22" i="50"/>
  <c r="T21" i="50"/>
  <c r="S21" i="50"/>
  <c r="R21" i="50"/>
  <c r="Q21" i="50"/>
  <c r="P21" i="50"/>
  <c r="T20" i="50"/>
  <c r="S20" i="50"/>
  <c r="R20" i="50"/>
  <c r="Q20" i="50"/>
  <c r="P20" i="50"/>
  <c r="S19" i="50"/>
  <c r="S22" i="50" s="1"/>
  <c r="R19" i="50"/>
  <c r="R22" i="50" s="1"/>
  <c r="Q19" i="50"/>
  <c r="Q22" i="50" s="1"/>
  <c r="P19" i="50"/>
  <c r="P22" i="50" s="1"/>
  <c r="K55" i="86"/>
  <c r="J55" i="86"/>
  <c r="K54" i="86"/>
  <c r="J54" i="86"/>
  <c r="K53" i="86"/>
  <c r="J53" i="86"/>
  <c r="K52" i="86"/>
  <c r="J52" i="86"/>
  <c r="K51" i="86"/>
  <c r="J51" i="86"/>
  <c r="K50" i="86"/>
  <c r="J50" i="86"/>
  <c r="K49" i="86"/>
  <c r="J49" i="86"/>
  <c r="K48" i="86"/>
  <c r="J48" i="86"/>
  <c r="K47" i="86"/>
  <c r="J47" i="86"/>
  <c r="K46" i="86"/>
  <c r="J46" i="86"/>
  <c r="K45" i="86"/>
  <c r="J45" i="86"/>
  <c r="K44" i="86"/>
  <c r="J44" i="86"/>
  <c r="K43" i="86"/>
  <c r="J43" i="86"/>
  <c r="K42" i="86"/>
  <c r="J42" i="86"/>
  <c r="K41" i="86"/>
  <c r="J41" i="86"/>
  <c r="K40" i="86"/>
  <c r="J40" i="86"/>
  <c r="K39" i="86"/>
  <c r="J39" i="86"/>
  <c r="K38" i="86"/>
  <c r="J38" i="86"/>
  <c r="K37" i="86"/>
  <c r="J37" i="86"/>
  <c r="K36" i="86"/>
  <c r="J36" i="86"/>
  <c r="K35" i="86"/>
  <c r="J35" i="86"/>
  <c r="K34" i="86"/>
  <c r="J34" i="86"/>
  <c r="K33" i="86"/>
  <c r="J33" i="86"/>
  <c r="K32" i="86"/>
  <c r="J32" i="86"/>
  <c r="K31" i="86"/>
  <c r="J31" i="86"/>
  <c r="K30" i="86"/>
  <c r="J30" i="86"/>
  <c r="K29" i="86"/>
  <c r="J29" i="86"/>
  <c r="B28" i="86"/>
  <c r="B27" i="86"/>
  <c r="J27" i="86" s="1"/>
  <c r="J26" i="86"/>
  <c r="B26" i="86"/>
  <c r="K26" i="86" s="1"/>
  <c r="AN23" i="86"/>
  <c r="P23" i="86"/>
  <c r="N23" i="86"/>
  <c r="N26" i="86" s="1"/>
  <c r="L23" i="86"/>
  <c r="AL22" i="86"/>
  <c r="AJ22" i="86"/>
  <c r="AH22" i="86"/>
  <c r="AF22" i="86"/>
  <c r="AD22" i="86"/>
  <c r="AB22" i="86"/>
  <c r="Z22" i="86"/>
  <c r="X22" i="86"/>
  <c r="V22" i="86"/>
  <c r="T22" i="86"/>
  <c r="R22" i="86"/>
  <c r="AL21" i="86"/>
  <c r="AJ21" i="86"/>
  <c r="AH21" i="86"/>
  <c r="AF21" i="86"/>
  <c r="AD21" i="86"/>
  <c r="AB21" i="86"/>
  <c r="Z21" i="86"/>
  <c r="X21" i="86"/>
  <c r="V21" i="86"/>
  <c r="T21" i="86"/>
  <c r="R21" i="86"/>
  <c r="AL20" i="86"/>
  <c r="AL23" i="86" s="1"/>
  <c r="AJ20" i="86"/>
  <c r="AJ23" i="86" s="1"/>
  <c r="AH20" i="86"/>
  <c r="AH23" i="86" s="1"/>
  <c r="AF20" i="86"/>
  <c r="AF23" i="86" s="1"/>
  <c r="AD20" i="86"/>
  <c r="AD23" i="86" s="1"/>
  <c r="AB20" i="86"/>
  <c r="AB23" i="86" s="1"/>
  <c r="Z20" i="86"/>
  <c r="Z23" i="86" s="1"/>
  <c r="X20" i="86"/>
  <c r="X23" i="86" s="1"/>
  <c r="V20" i="86"/>
  <c r="V23" i="86" s="1"/>
  <c r="T20" i="86"/>
  <c r="T23" i="86" s="1"/>
  <c r="R20" i="86"/>
  <c r="R23" i="86" s="1"/>
  <c r="K55" i="84"/>
  <c r="J55" i="84"/>
  <c r="K54" i="84"/>
  <c r="J54" i="84"/>
  <c r="K53" i="84"/>
  <c r="J53" i="84"/>
  <c r="K52" i="84"/>
  <c r="J52" i="84"/>
  <c r="K51" i="84"/>
  <c r="J51" i="84"/>
  <c r="K50" i="84"/>
  <c r="J50" i="84"/>
  <c r="K49" i="84"/>
  <c r="J49" i="84"/>
  <c r="K48" i="84"/>
  <c r="J48" i="84"/>
  <c r="K47" i="84"/>
  <c r="J47" i="84"/>
  <c r="K46" i="84"/>
  <c r="J46" i="84"/>
  <c r="K45" i="84"/>
  <c r="J45" i="84"/>
  <c r="K44" i="84"/>
  <c r="J44" i="84"/>
  <c r="K43" i="84"/>
  <c r="J43" i="84"/>
  <c r="K42" i="84"/>
  <c r="J42" i="84"/>
  <c r="K41" i="84"/>
  <c r="J41" i="84"/>
  <c r="K40" i="84"/>
  <c r="Q40" i="84" s="1"/>
  <c r="J40" i="84"/>
  <c r="K39" i="84"/>
  <c r="J39" i="84"/>
  <c r="K38" i="84"/>
  <c r="J38" i="84"/>
  <c r="K37" i="84"/>
  <c r="J37" i="84"/>
  <c r="K36" i="84"/>
  <c r="J36" i="84"/>
  <c r="K35" i="84"/>
  <c r="J35" i="84"/>
  <c r="K34" i="84"/>
  <c r="J34" i="84"/>
  <c r="K33" i="84"/>
  <c r="J33" i="84"/>
  <c r="K32" i="84"/>
  <c r="J32" i="84"/>
  <c r="T31" i="84"/>
  <c r="P31" i="84"/>
  <c r="K31" i="84"/>
  <c r="J31" i="84"/>
  <c r="K30" i="84"/>
  <c r="J30" i="84"/>
  <c r="P29" i="84"/>
  <c r="K29" i="84"/>
  <c r="J29" i="84"/>
  <c r="B28" i="84"/>
  <c r="K28" i="84" s="1"/>
  <c r="B27" i="84"/>
  <c r="J27" i="84" s="1"/>
  <c r="B26" i="84"/>
  <c r="K26" i="84" s="1"/>
  <c r="AD23" i="84"/>
  <c r="AD55" i="84" s="1"/>
  <c r="T23" i="84"/>
  <c r="T55" i="84" s="1"/>
  <c r="R23" i="84"/>
  <c r="R55" i="84" s="1"/>
  <c r="P23" i="84"/>
  <c r="P55" i="84" s="1"/>
  <c r="N23" i="84"/>
  <c r="N55" i="84" s="1"/>
  <c r="L23" i="84"/>
  <c r="L55" i="84" s="1"/>
  <c r="AB22" i="84"/>
  <c r="Z22" i="84"/>
  <c r="X22" i="84"/>
  <c r="V22" i="84"/>
  <c r="AB21" i="84"/>
  <c r="Z21" i="84"/>
  <c r="X21" i="84"/>
  <c r="V21" i="84"/>
  <c r="AB20" i="84"/>
  <c r="AB23" i="84" s="1"/>
  <c r="Z20" i="84"/>
  <c r="Z23" i="84" s="1"/>
  <c r="Z55" i="84" s="1"/>
  <c r="X20" i="84"/>
  <c r="X23" i="84" s="1"/>
  <c r="V20" i="84"/>
  <c r="V23" i="84" s="1"/>
  <c r="K40" i="96"/>
  <c r="I40" i="96"/>
  <c r="W36" i="96"/>
  <c r="K34" i="96"/>
  <c r="I32" i="96"/>
  <c r="G32" i="96"/>
  <c r="K28" i="96"/>
  <c r="I26" i="96"/>
  <c r="C25" i="96"/>
  <c r="U22" i="96"/>
  <c r="U30" i="96" s="1"/>
  <c r="O22" i="96"/>
  <c r="N22" i="96"/>
  <c r="N40" i="96" s="1"/>
  <c r="M22" i="96"/>
  <c r="M39" i="96" s="1"/>
  <c r="L22" i="96"/>
  <c r="L40" i="96" s="1"/>
  <c r="K22" i="96"/>
  <c r="K39" i="96" s="1"/>
  <c r="J22" i="96"/>
  <c r="J40" i="96" s="1"/>
  <c r="I22" i="96"/>
  <c r="V40" i="96" s="1"/>
  <c r="H22" i="96"/>
  <c r="H40" i="96" s="1"/>
  <c r="G22" i="96"/>
  <c r="G39" i="96" s="1"/>
  <c r="T21" i="96"/>
  <c r="S21" i="96"/>
  <c r="R21" i="96"/>
  <c r="Q21" i="96"/>
  <c r="P21" i="96"/>
  <c r="T20" i="96"/>
  <c r="S20" i="96"/>
  <c r="R20" i="96"/>
  <c r="Q20" i="96"/>
  <c r="P20" i="96"/>
  <c r="T19" i="96"/>
  <c r="T22" i="96" s="1"/>
  <c r="S19" i="96"/>
  <c r="S22" i="96" s="1"/>
  <c r="R19" i="96"/>
  <c r="R22" i="96" s="1"/>
  <c r="Q19" i="96"/>
  <c r="Q22" i="96" s="1"/>
  <c r="P19" i="96"/>
  <c r="P22" i="96" s="1"/>
  <c r="T40" i="100"/>
  <c r="S40" i="100"/>
  <c r="T39" i="100"/>
  <c r="S39" i="100"/>
  <c r="T38" i="100"/>
  <c r="S38" i="100"/>
  <c r="T37" i="100"/>
  <c r="S37" i="100"/>
  <c r="T36" i="100"/>
  <c r="S36" i="100"/>
  <c r="H36" i="100"/>
  <c r="T35" i="100"/>
  <c r="S35" i="100"/>
  <c r="T34" i="100"/>
  <c r="S34" i="100"/>
  <c r="T33" i="100"/>
  <c r="S33" i="100"/>
  <c r="T32" i="100"/>
  <c r="S32" i="100"/>
  <c r="H32" i="100"/>
  <c r="T31" i="100"/>
  <c r="S31" i="100"/>
  <c r="T30" i="100"/>
  <c r="S30" i="100"/>
  <c r="T29" i="100"/>
  <c r="S29" i="100"/>
  <c r="T28" i="100"/>
  <c r="S28" i="100"/>
  <c r="H28" i="100"/>
  <c r="C27" i="100"/>
  <c r="T27" i="100" s="1"/>
  <c r="C26" i="100"/>
  <c r="T26" i="100" s="1"/>
  <c r="U23" i="100"/>
  <c r="U40" i="100" s="1"/>
  <c r="I23" i="100"/>
  <c r="W40" i="100" s="1"/>
  <c r="H23" i="100"/>
  <c r="H39" i="100" s="1"/>
  <c r="G23" i="100"/>
  <c r="G40" i="100" s="1"/>
  <c r="R22" i="100"/>
  <c r="Q22" i="100"/>
  <c r="P22" i="100"/>
  <c r="O22" i="100"/>
  <c r="N22" i="100"/>
  <c r="M22" i="100"/>
  <c r="L22" i="100"/>
  <c r="K22" i="100"/>
  <c r="J22" i="100"/>
  <c r="R21" i="100"/>
  <c r="Q21" i="100"/>
  <c r="P21" i="100"/>
  <c r="O21" i="100"/>
  <c r="N21" i="100"/>
  <c r="M21" i="100"/>
  <c r="L21" i="100"/>
  <c r="K21" i="100"/>
  <c r="J21" i="100"/>
  <c r="R20" i="100"/>
  <c r="R23" i="100" s="1"/>
  <c r="Q20" i="100"/>
  <c r="Q23" i="100" s="1"/>
  <c r="P20" i="100"/>
  <c r="P23" i="100" s="1"/>
  <c r="O20" i="100"/>
  <c r="O23" i="100" s="1"/>
  <c r="N20" i="100"/>
  <c r="N23" i="100" s="1"/>
  <c r="M20" i="100"/>
  <c r="M23" i="100" s="1"/>
  <c r="L20" i="100"/>
  <c r="L23" i="100" s="1"/>
  <c r="K20" i="100"/>
  <c r="K23" i="100" s="1"/>
  <c r="J20" i="100"/>
  <c r="J23" i="100" s="1"/>
  <c r="T40" i="49"/>
  <c r="S40" i="49"/>
  <c r="T39" i="49"/>
  <c r="S39" i="49"/>
  <c r="T38" i="49"/>
  <c r="S38" i="49"/>
  <c r="T37" i="49"/>
  <c r="S37" i="49"/>
  <c r="T36" i="49"/>
  <c r="S36" i="49"/>
  <c r="T35" i="49"/>
  <c r="S35" i="49"/>
  <c r="T34" i="49"/>
  <c r="S34" i="49"/>
  <c r="T33" i="49"/>
  <c r="S33" i="49"/>
  <c r="T32" i="49"/>
  <c r="S32" i="49"/>
  <c r="T31" i="49"/>
  <c r="S31" i="49"/>
  <c r="T30" i="49"/>
  <c r="S30" i="49"/>
  <c r="T29" i="49"/>
  <c r="S29" i="49"/>
  <c r="T28" i="49"/>
  <c r="S28" i="49"/>
  <c r="G28" i="49"/>
  <c r="C27" i="49"/>
  <c r="S27" i="49" s="1"/>
  <c r="C26" i="49"/>
  <c r="S26" i="49" s="1"/>
  <c r="U23" i="49"/>
  <c r="U39" i="49" s="1"/>
  <c r="I23" i="49"/>
  <c r="W34" i="49" s="1"/>
  <c r="H23" i="49"/>
  <c r="H40" i="49" s="1"/>
  <c r="G23" i="49"/>
  <c r="G39" i="49" s="1"/>
  <c r="R22" i="49"/>
  <c r="Q22" i="49"/>
  <c r="P22" i="49"/>
  <c r="O22" i="49"/>
  <c r="N22" i="49"/>
  <c r="M22" i="49"/>
  <c r="L22" i="49"/>
  <c r="K22" i="49"/>
  <c r="J22" i="49"/>
  <c r="R21" i="49"/>
  <c r="Q21" i="49"/>
  <c r="P21" i="49"/>
  <c r="O21" i="49"/>
  <c r="N21" i="49"/>
  <c r="M21" i="49"/>
  <c r="L21" i="49"/>
  <c r="K21" i="49"/>
  <c r="J21" i="49"/>
  <c r="R20" i="49"/>
  <c r="R23" i="49" s="1"/>
  <c r="Q20" i="49"/>
  <c r="Q23" i="49" s="1"/>
  <c r="P20" i="49"/>
  <c r="P23" i="49" s="1"/>
  <c r="O20" i="49"/>
  <c r="O23" i="49" s="1"/>
  <c r="N20" i="49"/>
  <c r="N23" i="49" s="1"/>
  <c r="M20" i="49"/>
  <c r="M23" i="49" s="1"/>
  <c r="L20" i="49"/>
  <c r="L23" i="49" s="1"/>
  <c r="K20" i="49"/>
  <c r="K23" i="49" s="1"/>
  <c r="J20" i="49"/>
  <c r="J23" i="49" s="1"/>
  <c r="S41" i="101"/>
  <c r="S40" i="101"/>
  <c r="S39" i="101"/>
  <c r="H39" i="101"/>
  <c r="S38" i="101"/>
  <c r="S37" i="101"/>
  <c r="S36" i="101"/>
  <c r="S35" i="101"/>
  <c r="S34" i="101"/>
  <c r="S33" i="101"/>
  <c r="S32" i="101"/>
  <c r="S31" i="101"/>
  <c r="S30" i="101"/>
  <c r="S29" i="101"/>
  <c r="J29" i="101"/>
  <c r="S28" i="101"/>
  <c r="C27" i="101"/>
  <c r="S27" i="101" s="1"/>
  <c r="C26" i="101"/>
  <c r="S26" i="101" s="1"/>
  <c r="U23" i="101"/>
  <c r="U41" i="101" s="1"/>
  <c r="T23" i="101"/>
  <c r="T40" i="101" s="1"/>
  <c r="K23" i="101"/>
  <c r="K41" i="101" s="1"/>
  <c r="J23" i="101"/>
  <c r="J40" i="101" s="1"/>
  <c r="I23" i="101"/>
  <c r="W41" i="101" s="1"/>
  <c r="H23" i="101"/>
  <c r="G23" i="101"/>
  <c r="G41" i="101" s="1"/>
  <c r="R22" i="101"/>
  <c r="Q22" i="101"/>
  <c r="P22" i="101"/>
  <c r="O22" i="101"/>
  <c r="N22" i="101"/>
  <c r="M22" i="101"/>
  <c r="L22" i="101"/>
  <c r="R21" i="101"/>
  <c r="Q21" i="101"/>
  <c r="P21" i="101"/>
  <c r="O21" i="101"/>
  <c r="N21" i="101"/>
  <c r="M21" i="101"/>
  <c r="L21" i="101"/>
  <c r="R20" i="101"/>
  <c r="R23" i="101" s="1"/>
  <c r="Q20" i="101"/>
  <c r="Q23" i="101" s="1"/>
  <c r="P20" i="101"/>
  <c r="P23" i="101" s="1"/>
  <c r="O20" i="101"/>
  <c r="O23" i="101" s="1"/>
  <c r="N20" i="101"/>
  <c r="N23" i="101" s="1"/>
  <c r="M20" i="101"/>
  <c r="M23" i="101" s="1"/>
  <c r="L20" i="101"/>
  <c r="L23" i="101" s="1"/>
  <c r="S41" i="95"/>
  <c r="K41" i="95"/>
  <c r="S40" i="95"/>
  <c r="S39" i="95"/>
  <c r="S38" i="95"/>
  <c r="S37" i="95"/>
  <c r="S36" i="95"/>
  <c r="S35" i="95"/>
  <c r="K35" i="95"/>
  <c r="S34" i="95"/>
  <c r="S33" i="95"/>
  <c r="S32" i="95"/>
  <c r="S31" i="95"/>
  <c r="S30" i="95"/>
  <c r="S29" i="95"/>
  <c r="K29" i="95"/>
  <c r="S28" i="95"/>
  <c r="C27" i="95"/>
  <c r="S27" i="95" s="1"/>
  <c r="K26" i="95"/>
  <c r="C26" i="95"/>
  <c r="S26" i="95" s="1"/>
  <c r="U23" i="95"/>
  <c r="U40" i="95" s="1"/>
  <c r="T23" i="95"/>
  <c r="T41" i="95" s="1"/>
  <c r="K23" i="95"/>
  <c r="K40" i="95" s="1"/>
  <c r="J23" i="95"/>
  <c r="J41" i="95" s="1"/>
  <c r="I23" i="95"/>
  <c r="V41" i="95" s="1"/>
  <c r="H23" i="95"/>
  <c r="H41" i="95" s="1"/>
  <c r="G23" i="95"/>
  <c r="G40" i="95" s="1"/>
  <c r="R22" i="95"/>
  <c r="Q22" i="95"/>
  <c r="P22" i="95"/>
  <c r="O22" i="95"/>
  <c r="N22" i="95"/>
  <c r="M22" i="95"/>
  <c r="L22" i="95"/>
  <c r="R21" i="95"/>
  <c r="Q21" i="95"/>
  <c r="P21" i="95"/>
  <c r="O21" i="95"/>
  <c r="N21" i="95"/>
  <c r="M21" i="95"/>
  <c r="L21" i="95"/>
  <c r="R20" i="95"/>
  <c r="R23" i="95" s="1"/>
  <c r="Q20" i="95"/>
  <c r="Q23" i="95" s="1"/>
  <c r="P20" i="95"/>
  <c r="P23" i="95" s="1"/>
  <c r="O20" i="95"/>
  <c r="O23" i="95" s="1"/>
  <c r="N20" i="95"/>
  <c r="N23" i="95" s="1"/>
  <c r="M20" i="95"/>
  <c r="M23" i="95" s="1"/>
  <c r="L20" i="95"/>
  <c r="L23" i="95" s="1"/>
  <c r="K41" i="111" l="1"/>
  <c r="K29" i="111"/>
  <c r="K37" i="111"/>
  <c r="K32" i="111"/>
  <c r="V32" i="95"/>
  <c r="U34" i="84"/>
  <c r="N43" i="86"/>
  <c r="M38" i="102"/>
  <c r="Z30" i="77"/>
  <c r="U28" i="101"/>
  <c r="V31" i="96"/>
  <c r="V39" i="96"/>
  <c r="L31" i="84"/>
  <c r="N35" i="86"/>
  <c r="M34" i="102"/>
  <c r="O40" i="102"/>
  <c r="AB26" i="76"/>
  <c r="O33" i="76"/>
  <c r="AB40" i="76"/>
  <c r="P38" i="75"/>
  <c r="Z26" i="64"/>
  <c r="H39" i="68"/>
  <c r="S34" i="109"/>
  <c r="Z35" i="109"/>
  <c r="J31" i="105"/>
  <c r="AB34" i="76"/>
  <c r="K42" i="76"/>
  <c r="R40" i="75"/>
  <c r="K27" i="64"/>
  <c r="S33" i="64"/>
  <c r="K39" i="64"/>
  <c r="T39" i="68"/>
  <c r="Z27" i="109"/>
  <c r="M36" i="109"/>
  <c r="W37" i="105"/>
  <c r="N40" i="75"/>
  <c r="W29" i="95"/>
  <c r="N31" i="86"/>
  <c r="Z36" i="77"/>
  <c r="W35" i="95"/>
  <c r="J39" i="101"/>
  <c r="V33" i="96"/>
  <c r="M40" i="96"/>
  <c r="T28" i="84"/>
  <c r="N36" i="86"/>
  <c r="V35" i="102"/>
  <c r="G38" i="112"/>
  <c r="AB33" i="99"/>
  <c r="AB37" i="99"/>
  <c r="AB41" i="99"/>
  <c r="AB53" i="99"/>
  <c r="AB57" i="99"/>
  <c r="Z61" i="77"/>
  <c r="O42" i="76"/>
  <c r="Q36" i="109"/>
  <c r="L32" i="105"/>
  <c r="E29" i="103"/>
  <c r="N40" i="86"/>
  <c r="L28" i="84"/>
  <c r="N55" i="86"/>
  <c r="T30" i="95"/>
  <c r="W41" i="95"/>
  <c r="U30" i="101"/>
  <c r="G38" i="49"/>
  <c r="G26" i="96"/>
  <c r="I34" i="96"/>
  <c r="V55" i="84"/>
  <c r="N51" i="86"/>
  <c r="P39" i="52"/>
  <c r="W30" i="102"/>
  <c r="V37" i="102"/>
  <c r="Z26" i="77"/>
  <c r="Z62" i="77"/>
  <c r="T49" i="110"/>
  <c r="S29" i="111"/>
  <c r="K29" i="76"/>
  <c r="AA35" i="76"/>
  <c r="AA42" i="76"/>
  <c r="P42" i="75"/>
  <c r="N44" i="68"/>
  <c r="Z29" i="109"/>
  <c r="K33" i="105"/>
  <c r="I29" i="103"/>
  <c r="I37" i="103"/>
  <c r="G41" i="64"/>
  <c r="U35" i="105"/>
  <c r="M33" i="105"/>
  <c r="M36" i="103"/>
  <c r="N32" i="86"/>
  <c r="U40" i="101"/>
  <c r="V27" i="96"/>
  <c r="M34" i="96"/>
  <c r="L29" i="84"/>
  <c r="N47" i="86"/>
  <c r="G32" i="102"/>
  <c r="I38" i="102"/>
  <c r="W34" i="112"/>
  <c r="Z28" i="77"/>
  <c r="O37" i="76"/>
  <c r="Z44" i="76"/>
  <c r="AA29" i="64"/>
  <c r="K35" i="64"/>
  <c r="AA41" i="64"/>
  <c r="N33" i="68"/>
  <c r="Z31" i="109"/>
  <c r="K35" i="105"/>
  <c r="T32" i="95"/>
  <c r="I28" i="96"/>
  <c r="U36" i="96"/>
  <c r="N52" i="86"/>
  <c r="I32" i="102"/>
  <c r="K38" i="102"/>
  <c r="V31" i="112"/>
  <c r="H34" i="111"/>
  <c r="AA31" i="76"/>
  <c r="O37" i="103"/>
  <c r="K42" i="64"/>
  <c r="L35" i="68"/>
  <c r="Q32" i="109"/>
  <c r="L34" i="106"/>
  <c r="R27" i="105"/>
  <c r="J38" i="105"/>
  <c r="T36" i="95"/>
  <c r="U46" i="84"/>
  <c r="V39" i="112"/>
  <c r="I33" i="95"/>
  <c r="V38" i="95"/>
  <c r="U34" i="101"/>
  <c r="U34" i="49"/>
  <c r="M28" i="96"/>
  <c r="V37" i="96"/>
  <c r="N48" i="86"/>
  <c r="M32" i="102"/>
  <c r="W38" i="102"/>
  <c r="I32" i="112"/>
  <c r="G40" i="112"/>
  <c r="Z31" i="77"/>
  <c r="H38" i="111"/>
  <c r="AB32" i="76"/>
  <c r="K39" i="76"/>
  <c r="U39" i="75"/>
  <c r="H36" i="75"/>
  <c r="G43" i="64"/>
  <c r="G34" i="109"/>
  <c r="L36" i="106"/>
  <c r="G43" i="105"/>
  <c r="E36" i="103"/>
  <c r="E33" i="103"/>
  <c r="K33" i="95"/>
  <c r="I39" i="95"/>
  <c r="G30" i="49"/>
  <c r="G38" i="96"/>
  <c r="N39" i="86"/>
  <c r="W32" i="102"/>
  <c r="I40" i="102"/>
  <c r="I40" i="112"/>
  <c r="V72" i="77"/>
  <c r="U39" i="111"/>
  <c r="L26" i="76"/>
  <c r="O39" i="76"/>
  <c r="Y26" i="75"/>
  <c r="X36" i="75"/>
  <c r="AA31" i="64"/>
  <c r="G37" i="64"/>
  <c r="K44" i="64"/>
  <c r="H37" i="68"/>
  <c r="I34" i="109"/>
  <c r="L46" i="105"/>
  <c r="T38" i="95"/>
  <c r="K39" i="95"/>
  <c r="H40" i="100"/>
  <c r="W30" i="96"/>
  <c r="I38" i="96"/>
  <c r="N44" i="86"/>
  <c r="I34" i="102"/>
  <c r="M40" i="102"/>
  <c r="W36" i="112"/>
  <c r="H40" i="111"/>
  <c r="K33" i="76"/>
  <c r="AA39" i="76"/>
  <c r="N38" i="75"/>
  <c r="K34" i="109"/>
  <c r="G47" i="105"/>
  <c r="G37" i="103"/>
  <c r="E30" i="104"/>
  <c r="W36" i="78"/>
  <c r="M46" i="84"/>
  <c r="H40" i="101"/>
  <c r="H33" i="101"/>
  <c r="H37" i="101"/>
  <c r="H41" i="101"/>
  <c r="H29" i="101"/>
  <c r="H35" i="101"/>
  <c r="H31" i="101"/>
  <c r="U52" i="84"/>
  <c r="I32" i="49"/>
  <c r="U41" i="102"/>
  <c r="U34" i="102"/>
  <c r="U38" i="102"/>
  <c r="U32" i="102"/>
  <c r="U40" i="102"/>
  <c r="U36" i="102"/>
  <c r="U30" i="102"/>
  <c r="S31" i="76"/>
  <c r="S29" i="76"/>
  <c r="S41" i="76"/>
  <c r="S27" i="76"/>
  <c r="S43" i="76"/>
  <c r="S37" i="76"/>
  <c r="S33" i="76"/>
  <c r="S42" i="76"/>
  <c r="S39" i="76"/>
  <c r="S44" i="76"/>
  <c r="S35" i="76"/>
  <c r="X32" i="105"/>
  <c r="X36" i="105"/>
  <c r="X28" i="105"/>
  <c r="X42" i="105"/>
  <c r="X30" i="105"/>
  <c r="V37" i="49"/>
  <c r="O39" i="96"/>
  <c r="O28" i="96"/>
  <c r="O38" i="96"/>
  <c r="O32" i="96"/>
  <c r="O26" i="96"/>
  <c r="O40" i="96"/>
  <c r="O34" i="96"/>
  <c r="O36" i="96"/>
  <c r="O30" i="96"/>
  <c r="U39" i="96"/>
  <c r="U34" i="96"/>
  <c r="U38" i="96"/>
  <c r="U32" i="96"/>
  <c r="U26" i="96"/>
  <c r="U40" i="96"/>
  <c r="U28" i="96"/>
  <c r="J37" i="52"/>
  <c r="V29" i="49"/>
  <c r="O41" i="111"/>
  <c r="O31" i="111"/>
  <c r="O28" i="111"/>
  <c r="O30" i="111"/>
  <c r="O33" i="111"/>
  <c r="O27" i="111"/>
  <c r="O37" i="111"/>
  <c r="O29" i="111"/>
  <c r="S37" i="111"/>
  <c r="S26" i="100"/>
  <c r="V40" i="49"/>
  <c r="I34" i="49"/>
  <c r="W40" i="49"/>
  <c r="W32" i="49"/>
  <c r="W38" i="49"/>
  <c r="V33" i="49"/>
  <c r="W30" i="49"/>
  <c r="I30" i="49"/>
  <c r="I36" i="49"/>
  <c r="I28" i="49"/>
  <c r="V35" i="49"/>
  <c r="I38" i="49"/>
  <c r="V31" i="49"/>
  <c r="W28" i="49"/>
  <c r="V39" i="49"/>
  <c r="W36" i="49"/>
  <c r="I40" i="49"/>
  <c r="K28" i="86"/>
  <c r="N28" i="86"/>
  <c r="J28" i="86"/>
  <c r="S41" i="111"/>
  <c r="S31" i="111"/>
  <c r="S28" i="111"/>
  <c r="S33" i="111"/>
  <c r="S30" i="111"/>
  <c r="S27" i="111"/>
  <c r="G39" i="95"/>
  <c r="Q41" i="84"/>
  <c r="G29" i="95"/>
  <c r="J33" i="101"/>
  <c r="M30" i="96"/>
  <c r="M36" i="96"/>
  <c r="T30" i="84"/>
  <c r="U33" i="84"/>
  <c r="U39" i="84"/>
  <c r="U45" i="84"/>
  <c r="X72" i="77"/>
  <c r="T36" i="111"/>
  <c r="U48" i="78"/>
  <c r="G29" i="76"/>
  <c r="T36" i="75"/>
  <c r="J40" i="75"/>
  <c r="P46" i="68"/>
  <c r="L32" i="106"/>
  <c r="H36" i="106"/>
  <c r="P28" i="105"/>
  <c r="I33" i="105"/>
  <c r="G35" i="105"/>
  <c r="P36" i="105"/>
  <c r="AA37" i="105"/>
  <c r="U39" i="105"/>
  <c r="P42" i="105"/>
  <c r="Y45" i="105"/>
  <c r="Q35" i="84"/>
  <c r="AB39" i="99"/>
  <c r="AB55" i="99"/>
  <c r="I27" i="95"/>
  <c r="L26" i="84"/>
  <c r="G26" i="95"/>
  <c r="W31" i="95"/>
  <c r="G35" i="95"/>
  <c r="W37" i="95"/>
  <c r="G41" i="95"/>
  <c r="I26" i="95"/>
  <c r="I29" i="95"/>
  <c r="I35" i="95"/>
  <c r="I41" i="95"/>
  <c r="U38" i="101"/>
  <c r="G32" i="49"/>
  <c r="G40" i="49"/>
  <c r="G28" i="96"/>
  <c r="G34" i="96"/>
  <c r="G40" i="96"/>
  <c r="P28" i="84"/>
  <c r="U51" i="84"/>
  <c r="K34" i="102"/>
  <c r="W36" i="102"/>
  <c r="K40" i="102"/>
  <c r="I34" i="112"/>
  <c r="U36" i="112"/>
  <c r="AB34" i="99"/>
  <c r="AB38" i="99"/>
  <c r="AB42" i="99"/>
  <c r="AB46" i="99"/>
  <c r="AB50" i="99"/>
  <c r="AB54" i="99"/>
  <c r="L40" i="75"/>
  <c r="R42" i="75"/>
  <c r="H26" i="64"/>
  <c r="O35" i="64"/>
  <c r="O44" i="64"/>
  <c r="J37" i="68"/>
  <c r="O36" i="109"/>
  <c r="J36" i="106"/>
  <c r="T28" i="105"/>
  <c r="I35" i="105"/>
  <c r="T36" i="105"/>
  <c r="Y39" i="105"/>
  <c r="W27" i="104"/>
  <c r="T26" i="76"/>
  <c r="G33" i="76"/>
  <c r="Y37" i="75"/>
  <c r="T42" i="75"/>
  <c r="N38" i="105"/>
  <c r="AA39" i="105"/>
  <c r="H38" i="75"/>
  <c r="P40" i="75"/>
  <c r="X42" i="75"/>
  <c r="P26" i="64"/>
  <c r="K29" i="64"/>
  <c r="AA35" i="64"/>
  <c r="O39" i="64"/>
  <c r="O42" i="64"/>
  <c r="AA44" i="64"/>
  <c r="R33" i="68"/>
  <c r="N37" i="68"/>
  <c r="H42" i="68"/>
  <c r="G32" i="109"/>
  <c r="M34" i="109"/>
  <c r="S36" i="109"/>
  <c r="W35" i="106"/>
  <c r="R32" i="106"/>
  <c r="N36" i="106"/>
  <c r="N29" i="105"/>
  <c r="R31" i="105"/>
  <c r="O33" i="105"/>
  <c r="M35" i="105"/>
  <c r="Z36" i="105"/>
  <c r="R38" i="105"/>
  <c r="H40" i="105"/>
  <c r="K43" i="105"/>
  <c r="K47" i="105"/>
  <c r="M29" i="103"/>
  <c r="M33" i="103"/>
  <c r="M37" i="103"/>
  <c r="W29" i="104"/>
  <c r="T26" i="64"/>
  <c r="O29" i="64"/>
  <c r="G33" i="64"/>
  <c r="AD36" i="64"/>
  <c r="S39" i="64"/>
  <c r="S42" i="64"/>
  <c r="T33" i="68"/>
  <c r="P37" i="68"/>
  <c r="L42" i="68"/>
  <c r="I32" i="109"/>
  <c r="O34" i="109"/>
  <c r="AA36" i="109"/>
  <c r="T32" i="106"/>
  <c r="P36" i="106"/>
  <c r="J29" i="105"/>
  <c r="Z31" i="105"/>
  <c r="Q33" i="105"/>
  <c r="O35" i="105"/>
  <c r="G37" i="105"/>
  <c r="Z38" i="105"/>
  <c r="L40" i="105"/>
  <c r="O43" i="105"/>
  <c r="O47" i="105"/>
  <c r="Q36" i="103"/>
  <c r="Q29" i="103"/>
  <c r="Q33" i="103"/>
  <c r="Q37" i="103"/>
  <c r="Z29" i="77"/>
  <c r="K27" i="111"/>
  <c r="K30" i="111"/>
  <c r="K33" i="111"/>
  <c r="T38" i="111"/>
  <c r="G27" i="76"/>
  <c r="AB30" i="76"/>
  <c r="K37" i="76"/>
  <c r="K43" i="76"/>
  <c r="V42" i="75"/>
  <c r="L38" i="75"/>
  <c r="T40" i="75"/>
  <c r="AB26" i="64"/>
  <c r="S29" i="64"/>
  <c r="K33" i="64"/>
  <c r="AA39" i="64"/>
  <c r="AA42" i="64"/>
  <c r="H35" i="68"/>
  <c r="R37" i="68"/>
  <c r="P42" i="68"/>
  <c r="K32" i="109"/>
  <c r="Q34" i="109"/>
  <c r="Z37" i="109"/>
  <c r="H34" i="106"/>
  <c r="R36" i="106"/>
  <c r="N27" i="105"/>
  <c r="R29" i="105"/>
  <c r="Z32" i="105"/>
  <c r="S33" i="105"/>
  <c r="Q35" i="105"/>
  <c r="I37" i="105"/>
  <c r="G39" i="105"/>
  <c r="R40" i="105"/>
  <c r="S43" i="105"/>
  <c r="S47" i="105"/>
  <c r="O30" i="103"/>
  <c r="O34" i="103"/>
  <c r="J35" i="68"/>
  <c r="T37" i="68"/>
  <c r="T42" i="68"/>
  <c r="AA38" i="109"/>
  <c r="J34" i="106"/>
  <c r="T36" i="106"/>
  <c r="J27" i="105"/>
  <c r="Z29" i="105"/>
  <c r="H32" i="105"/>
  <c r="W33" i="105"/>
  <c r="S35" i="105"/>
  <c r="K37" i="105"/>
  <c r="I39" i="105"/>
  <c r="Z40" i="105"/>
  <c r="AA43" i="105"/>
  <c r="AA47" i="105"/>
  <c r="G33" i="95"/>
  <c r="AB43" i="99"/>
  <c r="V30" i="95"/>
  <c r="J31" i="101"/>
  <c r="G36" i="49"/>
  <c r="H38" i="100"/>
  <c r="K26" i="96"/>
  <c r="W28" i="96"/>
  <c r="K32" i="96"/>
  <c r="W34" i="96"/>
  <c r="K38" i="96"/>
  <c r="W40" i="96"/>
  <c r="P26" i="84"/>
  <c r="T29" i="84"/>
  <c r="U48" i="84"/>
  <c r="U54" i="84"/>
  <c r="M55" i="86"/>
  <c r="G30" i="102"/>
  <c r="O32" i="102"/>
  <c r="G36" i="102"/>
  <c r="O38" i="102"/>
  <c r="I30" i="112"/>
  <c r="U32" i="112"/>
  <c r="I38" i="112"/>
  <c r="W40" i="112"/>
  <c r="AB32" i="99"/>
  <c r="AB36" i="99"/>
  <c r="AB40" i="99"/>
  <c r="AB44" i="99"/>
  <c r="AB48" i="99"/>
  <c r="AB52" i="99"/>
  <c r="AB56" i="99"/>
  <c r="O27" i="76"/>
  <c r="G31" i="76"/>
  <c r="K41" i="76"/>
  <c r="J36" i="75"/>
  <c r="Y41" i="75"/>
  <c r="G27" i="64"/>
  <c r="AD30" i="64"/>
  <c r="K37" i="64"/>
  <c r="K43" i="64"/>
  <c r="J44" i="68"/>
  <c r="O32" i="109"/>
  <c r="AA34" i="109"/>
  <c r="Z30" i="105"/>
  <c r="AA33" i="105"/>
  <c r="I41" i="105"/>
  <c r="N44" i="105"/>
  <c r="E31" i="103"/>
  <c r="E35" i="103"/>
  <c r="M28" i="104"/>
  <c r="G27" i="95"/>
  <c r="U40" i="49"/>
  <c r="U47" i="84"/>
  <c r="K27" i="95"/>
  <c r="V36" i="95"/>
  <c r="G31" i="95"/>
  <c r="W33" i="95"/>
  <c r="G37" i="95"/>
  <c r="W39" i="95"/>
  <c r="U36" i="101"/>
  <c r="J41" i="101"/>
  <c r="U30" i="49"/>
  <c r="U38" i="49"/>
  <c r="M26" i="96"/>
  <c r="V29" i="96"/>
  <c r="M32" i="96"/>
  <c r="V35" i="96"/>
  <c r="M38" i="96"/>
  <c r="T26" i="84"/>
  <c r="L32" i="84"/>
  <c r="Q37" i="84"/>
  <c r="U43" i="84"/>
  <c r="O55" i="86"/>
  <c r="N29" i="86"/>
  <c r="N33" i="86"/>
  <c r="N37" i="86"/>
  <c r="N41" i="86"/>
  <c r="N45" i="86"/>
  <c r="N49" i="86"/>
  <c r="N53" i="86"/>
  <c r="I30" i="102"/>
  <c r="I36" i="102"/>
  <c r="W32" i="112"/>
  <c r="V35" i="112"/>
  <c r="Z32" i="77"/>
  <c r="T31" i="110"/>
  <c r="T43" i="110"/>
  <c r="T40" i="111"/>
  <c r="Q25" i="78"/>
  <c r="K31" i="76"/>
  <c r="AA37" i="76"/>
  <c r="O41" i="76"/>
  <c r="AA43" i="76"/>
  <c r="L36" i="75"/>
  <c r="R38" i="75"/>
  <c r="H42" i="75"/>
  <c r="X40" i="64"/>
  <c r="O37" i="64"/>
  <c r="O43" i="64"/>
  <c r="J39" i="68"/>
  <c r="V37" i="109"/>
  <c r="N34" i="106"/>
  <c r="Z27" i="105"/>
  <c r="H30" i="105"/>
  <c r="P32" i="105"/>
  <c r="O37" i="105"/>
  <c r="M39" i="105"/>
  <c r="M41" i="105"/>
  <c r="Z44" i="105"/>
  <c r="I36" i="103"/>
  <c r="I27" i="103"/>
  <c r="I31" i="103"/>
  <c r="I35" i="103"/>
  <c r="S27" i="100"/>
  <c r="I37" i="95"/>
  <c r="H34" i="100"/>
  <c r="G30" i="96"/>
  <c r="G36" i="96"/>
  <c r="P32" i="84"/>
  <c r="U49" i="84"/>
  <c r="U55" i="84"/>
  <c r="Q55" i="86"/>
  <c r="K30" i="102"/>
  <c r="K36" i="102"/>
  <c r="G36" i="112"/>
  <c r="Z33" i="77"/>
  <c r="K28" i="111"/>
  <c r="K31" i="111"/>
  <c r="T34" i="111"/>
  <c r="AA27" i="76"/>
  <c r="O31" i="76"/>
  <c r="G35" i="76"/>
  <c r="AB38" i="76"/>
  <c r="G44" i="76"/>
  <c r="W39" i="75"/>
  <c r="N36" i="75"/>
  <c r="T38" i="75"/>
  <c r="J42" i="75"/>
  <c r="O27" i="64"/>
  <c r="G31" i="64"/>
  <c r="AD34" i="64"/>
  <c r="S37" i="64"/>
  <c r="K41" i="64"/>
  <c r="S43" i="64"/>
  <c r="P35" i="68"/>
  <c r="L39" i="68"/>
  <c r="R44" i="68"/>
  <c r="S32" i="109"/>
  <c r="G36" i="109"/>
  <c r="P34" i="106"/>
  <c r="Z28" i="105"/>
  <c r="L30" i="105"/>
  <c r="T32" i="105"/>
  <c r="AA35" i="105"/>
  <c r="Q37" i="105"/>
  <c r="Q41" i="105"/>
  <c r="I45" i="105"/>
  <c r="M27" i="103"/>
  <c r="M31" i="103"/>
  <c r="M35" i="103"/>
  <c r="O29" i="104"/>
  <c r="AB35" i="99"/>
  <c r="AB51" i="99"/>
  <c r="G37" i="76"/>
  <c r="G43" i="76"/>
  <c r="J38" i="75"/>
  <c r="J35" i="101"/>
  <c r="U32" i="49"/>
  <c r="J26" i="84"/>
  <c r="U53" i="84"/>
  <c r="U36" i="84"/>
  <c r="G41" i="76"/>
  <c r="T28" i="95"/>
  <c r="K31" i="95"/>
  <c r="T34" i="95"/>
  <c r="K37" i="95"/>
  <c r="T40" i="95"/>
  <c r="U32" i="101"/>
  <c r="J37" i="101"/>
  <c r="G34" i="49"/>
  <c r="I30" i="96"/>
  <c r="I36" i="96"/>
  <c r="L30" i="84"/>
  <c r="T32" i="84"/>
  <c r="U38" i="84"/>
  <c r="U44" i="84"/>
  <c r="AO55" i="86"/>
  <c r="M30" i="102"/>
  <c r="V33" i="102"/>
  <c r="M36" i="102"/>
  <c r="V39" i="102"/>
  <c r="U30" i="112"/>
  <c r="I36" i="112"/>
  <c r="U38" i="112"/>
  <c r="AB45" i="99"/>
  <c r="AB49" i="99"/>
  <c r="Z34" i="77"/>
  <c r="T33" i="110"/>
  <c r="T45" i="110"/>
  <c r="Z26" i="76"/>
  <c r="AB28" i="76"/>
  <c r="K35" i="76"/>
  <c r="AA41" i="76"/>
  <c r="P36" i="75"/>
  <c r="X38" i="75"/>
  <c r="L42" i="75"/>
  <c r="S27" i="64"/>
  <c r="AA37" i="64"/>
  <c r="O41" i="64"/>
  <c r="AA43" i="64"/>
  <c r="H33" i="68"/>
  <c r="AA32" i="109"/>
  <c r="I36" i="109"/>
  <c r="H32" i="106"/>
  <c r="R34" i="106"/>
  <c r="H28" i="105"/>
  <c r="H36" i="105"/>
  <c r="S37" i="105"/>
  <c r="Q39" i="105"/>
  <c r="Q27" i="103"/>
  <c r="Q31" i="103"/>
  <c r="Q35" i="103"/>
  <c r="AB47" i="99"/>
  <c r="Y25" i="78"/>
  <c r="M42" i="84"/>
  <c r="I31" i="95"/>
  <c r="V28" i="95"/>
  <c r="V34" i="95"/>
  <c r="V40" i="95"/>
  <c r="U28" i="49"/>
  <c r="U36" i="49"/>
  <c r="H30" i="100"/>
  <c r="W26" i="96"/>
  <c r="K30" i="96"/>
  <c r="W32" i="96"/>
  <c r="K36" i="96"/>
  <c r="W38" i="96"/>
  <c r="J28" i="84"/>
  <c r="P30" i="84"/>
  <c r="U50" i="84"/>
  <c r="N30" i="86"/>
  <c r="N34" i="86"/>
  <c r="N38" i="86"/>
  <c r="N42" i="86"/>
  <c r="N46" i="86"/>
  <c r="N50" i="86"/>
  <c r="N54" i="86"/>
  <c r="O30" i="102"/>
  <c r="G34" i="102"/>
  <c r="O36" i="102"/>
  <c r="G40" i="102"/>
  <c r="W30" i="112"/>
  <c r="V33" i="112"/>
  <c r="W38" i="112"/>
  <c r="Z35" i="77"/>
  <c r="H36" i="111"/>
  <c r="H26" i="76"/>
  <c r="O35" i="76"/>
  <c r="G39" i="76"/>
  <c r="R36" i="75"/>
  <c r="H40" i="75"/>
  <c r="N42" i="75"/>
  <c r="G35" i="64"/>
  <c r="AD38" i="64"/>
  <c r="Z28" i="109"/>
  <c r="Z33" i="109"/>
  <c r="K36" i="109"/>
  <c r="J32" i="106"/>
  <c r="T34" i="106"/>
  <c r="L28" i="105"/>
  <c r="O28" i="103"/>
  <c r="O32" i="103"/>
  <c r="O36" i="103"/>
  <c r="L39" i="100"/>
  <c r="L37" i="100"/>
  <c r="L35" i="100"/>
  <c r="L33" i="100"/>
  <c r="L31" i="100"/>
  <c r="L29" i="100"/>
  <c r="L27" i="100"/>
  <c r="L26" i="100"/>
  <c r="L40" i="100"/>
  <c r="L38" i="100"/>
  <c r="L34" i="100"/>
  <c r="L30" i="100"/>
  <c r="L36" i="100"/>
  <c r="L32" i="100"/>
  <c r="L28" i="100"/>
  <c r="R39" i="100"/>
  <c r="R37" i="100"/>
  <c r="R35" i="100"/>
  <c r="R33" i="100"/>
  <c r="R31" i="100"/>
  <c r="R29" i="100"/>
  <c r="R27" i="100"/>
  <c r="R26" i="100"/>
  <c r="R40" i="100"/>
  <c r="R38" i="100"/>
  <c r="R34" i="100"/>
  <c r="R30" i="100"/>
  <c r="R36" i="100"/>
  <c r="R32" i="100"/>
  <c r="R28" i="100"/>
  <c r="M40" i="95"/>
  <c r="M38" i="95"/>
  <c r="M36" i="95"/>
  <c r="M34" i="95"/>
  <c r="M32" i="95"/>
  <c r="M30" i="95"/>
  <c r="M28" i="95"/>
  <c r="M39" i="95"/>
  <c r="M33" i="95"/>
  <c r="M41" i="95"/>
  <c r="M37" i="95"/>
  <c r="M35" i="95"/>
  <c r="M31" i="95"/>
  <c r="M29" i="95"/>
  <c r="M27" i="95"/>
  <c r="M26" i="95"/>
  <c r="O40" i="95"/>
  <c r="O38" i="95"/>
  <c r="O36" i="95"/>
  <c r="O34" i="95"/>
  <c r="O32" i="95"/>
  <c r="O30" i="95"/>
  <c r="O28" i="95"/>
  <c r="O39" i="95"/>
  <c r="O33" i="95"/>
  <c r="O26" i="95"/>
  <c r="O41" i="95"/>
  <c r="O37" i="95"/>
  <c r="O35" i="95"/>
  <c r="O31" i="95"/>
  <c r="O29" i="95"/>
  <c r="O27" i="95"/>
  <c r="Q40" i="95"/>
  <c r="Q38" i="95"/>
  <c r="Q36" i="95"/>
  <c r="Q34" i="95"/>
  <c r="Q32" i="95"/>
  <c r="Q30" i="95"/>
  <c r="Q28" i="95"/>
  <c r="Q39" i="95"/>
  <c r="Q33" i="95"/>
  <c r="Q41" i="95"/>
  <c r="Q37" i="95"/>
  <c r="Q35" i="95"/>
  <c r="Q31" i="95"/>
  <c r="Q29" i="95"/>
  <c r="Q27" i="95"/>
  <c r="Q26" i="95"/>
  <c r="M41" i="101"/>
  <c r="M39" i="101"/>
  <c r="M37" i="101"/>
  <c r="M35" i="101"/>
  <c r="M33" i="101"/>
  <c r="M31" i="101"/>
  <c r="M29" i="101"/>
  <c r="M27" i="101"/>
  <c r="M26" i="101"/>
  <c r="M40" i="101"/>
  <c r="M38" i="101"/>
  <c r="M36" i="101"/>
  <c r="M34" i="101"/>
  <c r="M32" i="101"/>
  <c r="M30" i="101"/>
  <c r="M28" i="101"/>
  <c r="O41" i="101"/>
  <c r="O39" i="101"/>
  <c r="O37" i="101"/>
  <c r="O35" i="101"/>
  <c r="O33" i="101"/>
  <c r="O31" i="101"/>
  <c r="O29" i="101"/>
  <c r="O27" i="101"/>
  <c r="O26" i="101"/>
  <c r="O40" i="101"/>
  <c r="O38" i="101"/>
  <c r="O36" i="101"/>
  <c r="O34" i="101"/>
  <c r="O32" i="101"/>
  <c r="O30" i="101"/>
  <c r="O28" i="101"/>
  <c r="Q41" i="101"/>
  <c r="Q39" i="101"/>
  <c r="Q37" i="101"/>
  <c r="Q35" i="101"/>
  <c r="Q33" i="101"/>
  <c r="Q31" i="101"/>
  <c r="Q29" i="101"/>
  <c r="Q27" i="101"/>
  <c r="Q26" i="101"/>
  <c r="Q40" i="101"/>
  <c r="Q38" i="101"/>
  <c r="Q36" i="101"/>
  <c r="Q34" i="101"/>
  <c r="Q32" i="101"/>
  <c r="Q30" i="101"/>
  <c r="Q28" i="101"/>
  <c r="J40" i="49"/>
  <c r="J38" i="49"/>
  <c r="J36" i="49"/>
  <c r="J34" i="49"/>
  <c r="J32" i="49"/>
  <c r="J30" i="49"/>
  <c r="J28" i="49"/>
  <c r="J39" i="49"/>
  <c r="J35" i="49"/>
  <c r="J29" i="49"/>
  <c r="J26" i="49"/>
  <c r="J37" i="49"/>
  <c r="J33" i="49"/>
  <c r="J31" i="49"/>
  <c r="J27" i="49"/>
  <c r="L40" i="49"/>
  <c r="L38" i="49"/>
  <c r="L36" i="49"/>
  <c r="L34" i="49"/>
  <c r="L32" i="49"/>
  <c r="L30" i="49"/>
  <c r="L28" i="49"/>
  <c r="L39" i="49"/>
  <c r="L35" i="49"/>
  <c r="L29" i="49"/>
  <c r="L27" i="49"/>
  <c r="L37" i="49"/>
  <c r="L33" i="49"/>
  <c r="L31" i="49"/>
  <c r="L26" i="49"/>
  <c r="N40" i="49"/>
  <c r="N38" i="49"/>
  <c r="N36" i="49"/>
  <c r="N34" i="49"/>
  <c r="N32" i="49"/>
  <c r="N30" i="49"/>
  <c r="N28" i="49"/>
  <c r="N39" i="49"/>
  <c r="N35" i="49"/>
  <c r="N29" i="49"/>
  <c r="N27" i="49"/>
  <c r="N26" i="49"/>
  <c r="N37" i="49"/>
  <c r="N33" i="49"/>
  <c r="N31" i="49"/>
  <c r="P40" i="49"/>
  <c r="P38" i="49"/>
  <c r="P36" i="49"/>
  <c r="P34" i="49"/>
  <c r="P32" i="49"/>
  <c r="P30" i="49"/>
  <c r="P28" i="49"/>
  <c r="P39" i="49"/>
  <c r="P35" i="49"/>
  <c r="P29" i="49"/>
  <c r="P26" i="49"/>
  <c r="P37" i="49"/>
  <c r="P33" i="49"/>
  <c r="P31" i="49"/>
  <c r="P27" i="49"/>
  <c r="R40" i="49"/>
  <c r="R38" i="49"/>
  <c r="R36" i="49"/>
  <c r="R34" i="49"/>
  <c r="R32" i="49"/>
  <c r="R30" i="49"/>
  <c r="R28" i="49"/>
  <c r="R39" i="49"/>
  <c r="R35" i="49"/>
  <c r="R29" i="49"/>
  <c r="R27" i="49"/>
  <c r="R26" i="49"/>
  <c r="R37" i="49"/>
  <c r="R33" i="49"/>
  <c r="R31" i="49"/>
  <c r="K40" i="100"/>
  <c r="K38" i="100"/>
  <c r="K36" i="100"/>
  <c r="K34" i="100"/>
  <c r="K32" i="100"/>
  <c r="K30" i="100"/>
  <c r="K28" i="100"/>
  <c r="K37" i="100"/>
  <c r="K33" i="100"/>
  <c r="K29" i="100"/>
  <c r="K26" i="100"/>
  <c r="K39" i="100"/>
  <c r="K35" i="100"/>
  <c r="K31" i="100"/>
  <c r="K27" i="100"/>
  <c r="M40" i="100"/>
  <c r="M38" i="100"/>
  <c r="M36" i="100"/>
  <c r="M34" i="100"/>
  <c r="M32" i="100"/>
  <c r="M30" i="100"/>
  <c r="M28" i="100"/>
  <c r="M37" i="100"/>
  <c r="M33" i="100"/>
  <c r="M29" i="100"/>
  <c r="M26" i="100"/>
  <c r="M39" i="100"/>
  <c r="M35" i="100"/>
  <c r="M31" i="100"/>
  <c r="M27" i="100"/>
  <c r="O40" i="100"/>
  <c r="O38" i="100"/>
  <c r="O36" i="100"/>
  <c r="O34" i="100"/>
  <c r="O32" i="100"/>
  <c r="O30" i="100"/>
  <c r="O28" i="100"/>
  <c r="O37" i="100"/>
  <c r="O33" i="100"/>
  <c r="O29" i="100"/>
  <c r="O26" i="100"/>
  <c r="O39" i="100"/>
  <c r="O35" i="100"/>
  <c r="O31" i="100"/>
  <c r="O27" i="100"/>
  <c r="Q40" i="100"/>
  <c r="Q38" i="100"/>
  <c r="Q36" i="100"/>
  <c r="Q34" i="100"/>
  <c r="Q32" i="100"/>
  <c r="Q30" i="100"/>
  <c r="Q28" i="100"/>
  <c r="Q37" i="100"/>
  <c r="Q33" i="100"/>
  <c r="Q29" i="100"/>
  <c r="Q26" i="100"/>
  <c r="Q39" i="100"/>
  <c r="Q35" i="100"/>
  <c r="Q31" i="100"/>
  <c r="Q27" i="100"/>
  <c r="Q39" i="96"/>
  <c r="Q37" i="96"/>
  <c r="Q35" i="96"/>
  <c r="Q33" i="96"/>
  <c r="Q31" i="96"/>
  <c r="Q29" i="96"/>
  <c r="Q27" i="96"/>
  <c r="Q25" i="96"/>
  <c r="Q36" i="96"/>
  <c r="Q34" i="96"/>
  <c r="Q32" i="96"/>
  <c r="Q40" i="96"/>
  <c r="Q38" i="96"/>
  <c r="Q30" i="96"/>
  <c r="Q28" i="96"/>
  <c r="Q26" i="96"/>
  <c r="S39" i="96"/>
  <c r="S37" i="96"/>
  <c r="S35" i="96"/>
  <c r="S33" i="96"/>
  <c r="S31" i="96"/>
  <c r="S29" i="96"/>
  <c r="S27" i="96"/>
  <c r="S25" i="96"/>
  <c r="S36" i="96"/>
  <c r="S34" i="96"/>
  <c r="S32" i="96"/>
  <c r="S40" i="96"/>
  <c r="S38" i="96"/>
  <c r="S30" i="96"/>
  <c r="S28" i="96"/>
  <c r="S26" i="96"/>
  <c r="S55" i="86"/>
  <c r="S54" i="86"/>
  <c r="S53" i="86"/>
  <c r="S52" i="86"/>
  <c r="S51" i="86"/>
  <c r="S50" i="86"/>
  <c r="S49" i="86"/>
  <c r="S48" i="86"/>
  <c r="S47" i="86"/>
  <c r="S46" i="86"/>
  <c r="S45" i="86"/>
  <c r="S44" i="86"/>
  <c r="S43" i="86"/>
  <c r="S42" i="86"/>
  <c r="S41" i="86"/>
  <c r="S40" i="86"/>
  <c r="S39" i="86"/>
  <c r="S38" i="86"/>
  <c r="S37" i="86"/>
  <c r="S36" i="86"/>
  <c r="S35" i="86"/>
  <c r="S34" i="86"/>
  <c r="S33" i="86"/>
  <c r="S32" i="86"/>
  <c r="S31" i="86"/>
  <c r="S30" i="86"/>
  <c r="S29" i="86"/>
  <c r="S28" i="86"/>
  <c r="R27" i="86"/>
  <c r="S26" i="86"/>
  <c r="R55" i="86"/>
  <c r="R54" i="86"/>
  <c r="R53" i="86"/>
  <c r="R52" i="86"/>
  <c r="R51" i="86"/>
  <c r="R50" i="86"/>
  <c r="R49" i="86"/>
  <c r="R48" i="86"/>
  <c r="R47" i="86"/>
  <c r="R46" i="86"/>
  <c r="R45" i="86"/>
  <c r="R44" i="86"/>
  <c r="R43" i="86"/>
  <c r="R42" i="86"/>
  <c r="R41" i="86"/>
  <c r="R40" i="86"/>
  <c r="R39" i="86"/>
  <c r="R38" i="86"/>
  <c r="R37" i="86"/>
  <c r="R36" i="86"/>
  <c r="R35" i="86"/>
  <c r="R34" i="86"/>
  <c r="R33" i="86"/>
  <c r="R32" i="86"/>
  <c r="R31" i="86"/>
  <c r="R30" i="86"/>
  <c r="R29" i="86"/>
  <c r="R28" i="86"/>
  <c r="S27" i="86"/>
  <c r="R26" i="86"/>
  <c r="W55" i="86"/>
  <c r="W54" i="86"/>
  <c r="W53" i="86"/>
  <c r="W52" i="86"/>
  <c r="W51" i="86"/>
  <c r="W50" i="86"/>
  <c r="W49" i="86"/>
  <c r="W48" i="86"/>
  <c r="W47" i="86"/>
  <c r="W46" i="86"/>
  <c r="W45" i="86"/>
  <c r="W44" i="86"/>
  <c r="W43" i="86"/>
  <c r="W42" i="86"/>
  <c r="W41" i="86"/>
  <c r="W40" i="86"/>
  <c r="W39" i="86"/>
  <c r="W38" i="86"/>
  <c r="W37" i="86"/>
  <c r="W36" i="86"/>
  <c r="W35" i="86"/>
  <c r="W34" i="86"/>
  <c r="W33" i="86"/>
  <c r="W32" i="86"/>
  <c r="W31" i="86"/>
  <c r="W30" i="86"/>
  <c r="W29" i="86"/>
  <c r="W28" i="86"/>
  <c r="V27" i="86"/>
  <c r="W26" i="86"/>
  <c r="V55" i="86"/>
  <c r="V54" i="86"/>
  <c r="V53" i="86"/>
  <c r="V52" i="86"/>
  <c r="V51" i="86"/>
  <c r="V50" i="86"/>
  <c r="V49" i="86"/>
  <c r="V48" i="86"/>
  <c r="V47" i="86"/>
  <c r="V46" i="86"/>
  <c r="V45" i="86"/>
  <c r="V44" i="86"/>
  <c r="V43" i="86"/>
  <c r="V42" i="86"/>
  <c r="V41" i="86"/>
  <c r="V40" i="86"/>
  <c r="V39" i="86"/>
  <c r="V38" i="86"/>
  <c r="V37" i="86"/>
  <c r="V36" i="86"/>
  <c r="V35" i="86"/>
  <c r="V34" i="86"/>
  <c r="V33" i="86"/>
  <c r="V32" i="86"/>
  <c r="V31" i="86"/>
  <c r="V30" i="86"/>
  <c r="V29" i="86"/>
  <c r="V28" i="86"/>
  <c r="W27" i="86"/>
  <c r="V26" i="86"/>
  <c r="AA55" i="86"/>
  <c r="AA54" i="86"/>
  <c r="AA53" i="86"/>
  <c r="AA52" i="86"/>
  <c r="AA51" i="86"/>
  <c r="AA50" i="86"/>
  <c r="AA49" i="86"/>
  <c r="AA48" i="86"/>
  <c r="AA47" i="86"/>
  <c r="AA46" i="86"/>
  <c r="AA45" i="86"/>
  <c r="AA44" i="86"/>
  <c r="AA43" i="86"/>
  <c r="AA42" i="86"/>
  <c r="AA41" i="86"/>
  <c r="AA40" i="86"/>
  <c r="AA39" i="86"/>
  <c r="AA38" i="86"/>
  <c r="AA37" i="86"/>
  <c r="AA36" i="86"/>
  <c r="AA35" i="86"/>
  <c r="AA34" i="86"/>
  <c r="AA33" i="86"/>
  <c r="AA32" i="86"/>
  <c r="AA31" i="86"/>
  <c r="AA30" i="86"/>
  <c r="AA29" i="86"/>
  <c r="AA28" i="86"/>
  <c r="Z27" i="86"/>
  <c r="AA26" i="86"/>
  <c r="Z55" i="86"/>
  <c r="Z54" i="86"/>
  <c r="Z53" i="86"/>
  <c r="Z52" i="86"/>
  <c r="Z51" i="86"/>
  <c r="Z50" i="86"/>
  <c r="Z49" i="86"/>
  <c r="Z48" i="86"/>
  <c r="Z47" i="86"/>
  <c r="Z46" i="86"/>
  <c r="Z45" i="86"/>
  <c r="Z44" i="86"/>
  <c r="Z43" i="86"/>
  <c r="Z42" i="86"/>
  <c r="Z41" i="86"/>
  <c r="Z40" i="86"/>
  <c r="Z39" i="86"/>
  <c r="Z38" i="86"/>
  <c r="Z37" i="86"/>
  <c r="Z36" i="86"/>
  <c r="Z35" i="86"/>
  <c r="Z34" i="86"/>
  <c r="Z33" i="86"/>
  <c r="Z32" i="86"/>
  <c r="Z31" i="86"/>
  <c r="Z30" i="86"/>
  <c r="Z29" i="86"/>
  <c r="Z28" i="86"/>
  <c r="AA27" i="86"/>
  <c r="Z2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28" i="86"/>
  <c r="AD27" i="86"/>
  <c r="AE26" i="86"/>
  <c r="AD55" i="86"/>
  <c r="AD54" i="86"/>
  <c r="AD53" i="86"/>
  <c r="AD52" i="86"/>
  <c r="AD51" i="86"/>
  <c r="AD50" i="86"/>
  <c r="AD49" i="86"/>
  <c r="AD48" i="86"/>
  <c r="AD47" i="86"/>
  <c r="AD46" i="86"/>
  <c r="AD45" i="86"/>
  <c r="AD44" i="86"/>
  <c r="AD43" i="86"/>
  <c r="AD42" i="86"/>
  <c r="AD41" i="86"/>
  <c r="AD40" i="86"/>
  <c r="AD39" i="86"/>
  <c r="AD38" i="86"/>
  <c r="AD37" i="86"/>
  <c r="AD36" i="86"/>
  <c r="AD35" i="86"/>
  <c r="AD34" i="86"/>
  <c r="AD33" i="86"/>
  <c r="AD32" i="86"/>
  <c r="AD31" i="86"/>
  <c r="AD30" i="86"/>
  <c r="AD29" i="86"/>
  <c r="AD28" i="86"/>
  <c r="AD26" i="86"/>
  <c r="AI55" i="86"/>
  <c r="AI54" i="86"/>
  <c r="AI53" i="86"/>
  <c r="AI52" i="86"/>
  <c r="AI51" i="86"/>
  <c r="AI50" i="86"/>
  <c r="AI49" i="86"/>
  <c r="AI48" i="86"/>
  <c r="AI47" i="86"/>
  <c r="AI46" i="86"/>
  <c r="AI45" i="86"/>
  <c r="AI44" i="86"/>
  <c r="AI43" i="86"/>
  <c r="AI42" i="86"/>
  <c r="AI41" i="86"/>
  <c r="AI40" i="86"/>
  <c r="AI39" i="86"/>
  <c r="AI38" i="86"/>
  <c r="AI37" i="86"/>
  <c r="AI36" i="86"/>
  <c r="AI35" i="86"/>
  <c r="AI34" i="86"/>
  <c r="AI33" i="86"/>
  <c r="AI32" i="86"/>
  <c r="AI31" i="86"/>
  <c r="AI30" i="86"/>
  <c r="AI29" i="86"/>
  <c r="AI28" i="86"/>
  <c r="AH27" i="86"/>
  <c r="AI26" i="86"/>
  <c r="AH55" i="86"/>
  <c r="AH54" i="86"/>
  <c r="AH53" i="86"/>
  <c r="AH52" i="86"/>
  <c r="AH51" i="86"/>
  <c r="AH50" i="86"/>
  <c r="AH49" i="86"/>
  <c r="AH48" i="86"/>
  <c r="AH47" i="86"/>
  <c r="AH46" i="86"/>
  <c r="AH45" i="86"/>
  <c r="AH44" i="86"/>
  <c r="AH43" i="86"/>
  <c r="AH42" i="86"/>
  <c r="AH41" i="86"/>
  <c r="AH40" i="86"/>
  <c r="AH39" i="86"/>
  <c r="AH38" i="86"/>
  <c r="AH37" i="86"/>
  <c r="AH36" i="86"/>
  <c r="AH35" i="86"/>
  <c r="AH34" i="86"/>
  <c r="AH33" i="86"/>
  <c r="AH32" i="86"/>
  <c r="AH31" i="86"/>
  <c r="AH30" i="86"/>
  <c r="AH29" i="86"/>
  <c r="AH28" i="86"/>
  <c r="AH26" i="86"/>
  <c r="AM55" i="86"/>
  <c r="AM54" i="86"/>
  <c r="AM53" i="86"/>
  <c r="AM52" i="86"/>
  <c r="AM51" i="86"/>
  <c r="AM50" i="86"/>
  <c r="AM49" i="86"/>
  <c r="AM48" i="86"/>
  <c r="AM47" i="86"/>
  <c r="AM46" i="86"/>
  <c r="AM45" i="86"/>
  <c r="AM44" i="86"/>
  <c r="AM43" i="86"/>
  <c r="AM42" i="86"/>
  <c r="AM41" i="86"/>
  <c r="AM40" i="86"/>
  <c r="AM39" i="86"/>
  <c r="AM38" i="86"/>
  <c r="AM37" i="86"/>
  <c r="AM36" i="86"/>
  <c r="AM35" i="86"/>
  <c r="AM34" i="86"/>
  <c r="AM33" i="86"/>
  <c r="AM32" i="86"/>
  <c r="AM31" i="86"/>
  <c r="AM30" i="86"/>
  <c r="AM29" i="86"/>
  <c r="AM28" i="86"/>
  <c r="AL27" i="86"/>
  <c r="AM26" i="86"/>
  <c r="AL55" i="86"/>
  <c r="AL54" i="86"/>
  <c r="AL53" i="86"/>
  <c r="AL52" i="86"/>
  <c r="AL51" i="86"/>
  <c r="AL50" i="86"/>
  <c r="AL49" i="86"/>
  <c r="AL48" i="86"/>
  <c r="AL47" i="86"/>
  <c r="AL46" i="86"/>
  <c r="AL45" i="86"/>
  <c r="AL44" i="86"/>
  <c r="AL43" i="86"/>
  <c r="AL42" i="86"/>
  <c r="AL41" i="86"/>
  <c r="AL40" i="86"/>
  <c r="AL39" i="86"/>
  <c r="AL38" i="86"/>
  <c r="AL37" i="86"/>
  <c r="AL36" i="86"/>
  <c r="AL35" i="86"/>
  <c r="AL34" i="86"/>
  <c r="AL33" i="86"/>
  <c r="AL32" i="86"/>
  <c r="AL31" i="86"/>
  <c r="AL30" i="86"/>
  <c r="AL29" i="86"/>
  <c r="AL28" i="86"/>
  <c r="AL26" i="86"/>
  <c r="Q41" i="102"/>
  <c r="Q39" i="102"/>
  <c r="Q37" i="102"/>
  <c r="Q35" i="102"/>
  <c r="Q33" i="102"/>
  <c r="Q31" i="102"/>
  <c r="Q29" i="102"/>
  <c r="Q28" i="102"/>
  <c r="Q27" i="102"/>
  <c r="Q26" i="102"/>
  <c r="Q40" i="102"/>
  <c r="Q38" i="102"/>
  <c r="Q36" i="102"/>
  <c r="Q34" i="102"/>
  <c r="Q32" i="102"/>
  <c r="Q30" i="102"/>
  <c r="S41" i="102"/>
  <c r="S39" i="102"/>
  <c r="S37" i="102"/>
  <c r="S35" i="102"/>
  <c r="S33" i="102"/>
  <c r="S31" i="102"/>
  <c r="S29" i="102"/>
  <c r="S28" i="102"/>
  <c r="S27" i="102"/>
  <c r="S26" i="102"/>
  <c r="S40" i="102"/>
  <c r="S38" i="102"/>
  <c r="S36" i="102"/>
  <c r="S34" i="102"/>
  <c r="S32" i="102"/>
  <c r="S30" i="102"/>
  <c r="J40" i="112"/>
  <c r="J38" i="112"/>
  <c r="J36" i="112"/>
  <c r="J34" i="112"/>
  <c r="J32" i="112"/>
  <c r="J30" i="112"/>
  <c r="J39" i="112"/>
  <c r="J37" i="112"/>
  <c r="J35" i="112"/>
  <c r="J33" i="112"/>
  <c r="J31" i="112"/>
  <c r="J29" i="112"/>
  <c r="J28" i="112"/>
  <c r="J27" i="112"/>
  <c r="J26" i="112"/>
  <c r="L40" i="112"/>
  <c r="L38" i="112"/>
  <c r="L36" i="112"/>
  <c r="L34" i="112"/>
  <c r="L32" i="112"/>
  <c r="L30" i="112"/>
  <c r="L39" i="112"/>
  <c r="L37" i="112"/>
  <c r="L35" i="112"/>
  <c r="L33" i="112"/>
  <c r="L31" i="112"/>
  <c r="L29" i="112"/>
  <c r="L28" i="112"/>
  <c r="L27" i="112"/>
  <c r="L26" i="112"/>
  <c r="N40" i="112"/>
  <c r="N38" i="112"/>
  <c r="N36" i="112"/>
  <c r="N34" i="112"/>
  <c r="N32" i="112"/>
  <c r="N30" i="112"/>
  <c r="N39" i="112"/>
  <c r="N37" i="112"/>
  <c r="N35" i="112"/>
  <c r="N33" i="112"/>
  <c r="N31" i="112"/>
  <c r="N29" i="112"/>
  <c r="N28" i="112"/>
  <c r="N27" i="112"/>
  <c r="N26" i="112"/>
  <c r="P40" i="112"/>
  <c r="P38" i="112"/>
  <c r="P36" i="112"/>
  <c r="P34" i="112"/>
  <c r="P32" i="112"/>
  <c r="P30" i="112"/>
  <c r="P39" i="112"/>
  <c r="P37" i="112"/>
  <c r="P35" i="112"/>
  <c r="P33" i="112"/>
  <c r="P31" i="112"/>
  <c r="P29" i="112"/>
  <c r="P28" i="112"/>
  <c r="P27" i="112"/>
  <c r="P26" i="112"/>
  <c r="R40" i="112"/>
  <c r="R38" i="112"/>
  <c r="R36" i="112"/>
  <c r="R34" i="112"/>
  <c r="R32" i="112"/>
  <c r="R30" i="112"/>
  <c r="R39" i="112"/>
  <c r="R37" i="112"/>
  <c r="R35" i="112"/>
  <c r="R33" i="112"/>
  <c r="R31" i="112"/>
  <c r="R29" i="112"/>
  <c r="R28" i="112"/>
  <c r="R27" i="112"/>
  <c r="R26" i="112"/>
  <c r="L41" i="95"/>
  <c r="L39" i="95"/>
  <c r="L37" i="95"/>
  <c r="L35" i="95"/>
  <c r="L33" i="95"/>
  <c r="L31" i="95"/>
  <c r="L29" i="95"/>
  <c r="L27" i="95"/>
  <c r="L26" i="95"/>
  <c r="L38" i="95"/>
  <c r="L36" i="95"/>
  <c r="L34" i="95"/>
  <c r="L30" i="95"/>
  <c r="L28" i="95"/>
  <c r="L40" i="95"/>
  <c r="L32" i="95"/>
  <c r="N41" i="95"/>
  <c r="N39" i="95"/>
  <c r="N37" i="95"/>
  <c r="N35" i="95"/>
  <c r="N33" i="95"/>
  <c r="N31" i="95"/>
  <c r="N29" i="95"/>
  <c r="N27" i="95"/>
  <c r="N26" i="95"/>
  <c r="N38" i="95"/>
  <c r="N36" i="95"/>
  <c r="N34" i="95"/>
  <c r="N30" i="95"/>
  <c r="N28" i="95"/>
  <c r="N40" i="95"/>
  <c r="N32" i="95"/>
  <c r="P41" i="95"/>
  <c r="P39" i="95"/>
  <c r="P37" i="95"/>
  <c r="P35" i="95"/>
  <c r="P33" i="95"/>
  <c r="P31" i="95"/>
  <c r="P29" i="95"/>
  <c r="P27" i="95"/>
  <c r="P26" i="95"/>
  <c r="P38" i="95"/>
  <c r="P36" i="95"/>
  <c r="P34" i="95"/>
  <c r="P30" i="95"/>
  <c r="P28" i="95"/>
  <c r="P40" i="95"/>
  <c r="P32" i="95"/>
  <c r="R41" i="95"/>
  <c r="R39" i="95"/>
  <c r="R37" i="95"/>
  <c r="R35" i="95"/>
  <c r="R33" i="95"/>
  <c r="R31" i="95"/>
  <c r="R29" i="95"/>
  <c r="R27" i="95"/>
  <c r="R26" i="95"/>
  <c r="R38" i="95"/>
  <c r="R36" i="95"/>
  <c r="R34" i="95"/>
  <c r="R30" i="95"/>
  <c r="R28" i="95"/>
  <c r="R40" i="95"/>
  <c r="R32" i="95"/>
  <c r="L40" i="101"/>
  <c r="L38" i="101"/>
  <c r="L36" i="101"/>
  <c r="L34" i="101"/>
  <c r="L32" i="101"/>
  <c r="L30" i="101"/>
  <c r="L28" i="101"/>
  <c r="L41" i="101"/>
  <c r="L27" i="101"/>
  <c r="L39" i="101"/>
  <c r="L37" i="101"/>
  <c r="L35" i="101"/>
  <c r="L33" i="101"/>
  <c r="L31" i="101"/>
  <c r="L29" i="101"/>
  <c r="L26" i="101"/>
  <c r="N40" i="101"/>
  <c r="N38" i="101"/>
  <c r="N36" i="101"/>
  <c r="N34" i="101"/>
  <c r="N32" i="101"/>
  <c r="N30" i="101"/>
  <c r="N28" i="101"/>
  <c r="N41" i="101"/>
  <c r="N39" i="101"/>
  <c r="N37" i="101"/>
  <c r="N35" i="101"/>
  <c r="N33" i="101"/>
  <c r="N31" i="101"/>
  <c r="N29" i="101"/>
  <c r="N26" i="101"/>
  <c r="N27" i="101"/>
  <c r="P40" i="101"/>
  <c r="P38" i="101"/>
  <c r="P36" i="101"/>
  <c r="P34" i="101"/>
  <c r="P32" i="101"/>
  <c r="P30" i="101"/>
  <c r="P28" i="101"/>
  <c r="P41" i="101"/>
  <c r="P27" i="101"/>
  <c r="P26" i="101"/>
  <c r="P39" i="101"/>
  <c r="P37" i="101"/>
  <c r="P35" i="101"/>
  <c r="P33" i="101"/>
  <c r="P31" i="101"/>
  <c r="P29" i="101"/>
  <c r="R40" i="101"/>
  <c r="R38" i="101"/>
  <c r="R36" i="101"/>
  <c r="R34" i="101"/>
  <c r="R32" i="101"/>
  <c r="R30" i="101"/>
  <c r="R28" i="101"/>
  <c r="R41" i="101"/>
  <c r="R39" i="101"/>
  <c r="R37" i="101"/>
  <c r="R35" i="101"/>
  <c r="R33" i="101"/>
  <c r="R31" i="101"/>
  <c r="R29" i="101"/>
  <c r="R26" i="101"/>
  <c r="R27" i="101"/>
  <c r="K39" i="49"/>
  <c r="K37" i="49"/>
  <c r="K35" i="49"/>
  <c r="K33" i="49"/>
  <c r="K31" i="49"/>
  <c r="K29" i="49"/>
  <c r="K27" i="49"/>
  <c r="K26" i="49"/>
  <c r="K40" i="49"/>
  <c r="K36" i="49"/>
  <c r="K32" i="49"/>
  <c r="K30" i="49"/>
  <c r="K38" i="49"/>
  <c r="K34" i="49"/>
  <c r="K28" i="49"/>
  <c r="M39" i="49"/>
  <c r="M37" i="49"/>
  <c r="M35" i="49"/>
  <c r="M33" i="49"/>
  <c r="M31" i="49"/>
  <c r="M29" i="49"/>
  <c r="M27" i="49"/>
  <c r="M26" i="49"/>
  <c r="M40" i="49"/>
  <c r="M38" i="49"/>
  <c r="M36" i="49"/>
  <c r="M32" i="49"/>
  <c r="M30" i="49"/>
  <c r="M34" i="49"/>
  <c r="M28" i="49"/>
  <c r="O39" i="49"/>
  <c r="O37" i="49"/>
  <c r="O35" i="49"/>
  <c r="O33" i="49"/>
  <c r="O31" i="49"/>
  <c r="O29" i="49"/>
  <c r="O27" i="49"/>
  <c r="O26" i="49"/>
  <c r="O40" i="49"/>
  <c r="O36" i="49"/>
  <c r="O32" i="49"/>
  <c r="O30" i="49"/>
  <c r="O38" i="49"/>
  <c r="O34" i="49"/>
  <c r="O28" i="49"/>
  <c r="Q39" i="49"/>
  <c r="Q37" i="49"/>
  <c r="Q35" i="49"/>
  <c r="Q33" i="49"/>
  <c r="Q31" i="49"/>
  <c r="Q29" i="49"/>
  <c r="Q27" i="49"/>
  <c r="Q26" i="49"/>
  <c r="Q40" i="49"/>
  <c r="Q36" i="49"/>
  <c r="Q32" i="49"/>
  <c r="Q30" i="49"/>
  <c r="Q38" i="49"/>
  <c r="Q34" i="49"/>
  <c r="Q28" i="49"/>
  <c r="J39" i="100"/>
  <c r="J37" i="100"/>
  <c r="J35" i="100"/>
  <c r="J33" i="100"/>
  <c r="J31" i="100"/>
  <c r="J29" i="100"/>
  <c r="J27" i="100"/>
  <c r="J26" i="100"/>
  <c r="J40" i="100"/>
  <c r="J38" i="100"/>
  <c r="J34" i="100"/>
  <c r="J30" i="100"/>
  <c r="J36" i="100"/>
  <c r="J32" i="100"/>
  <c r="J28" i="100"/>
  <c r="N39" i="100"/>
  <c r="N37" i="100"/>
  <c r="N35" i="100"/>
  <c r="N33" i="100"/>
  <c r="N31" i="100"/>
  <c r="N29" i="100"/>
  <c r="N27" i="100"/>
  <c r="N26" i="100"/>
  <c r="N40" i="100"/>
  <c r="N38" i="100"/>
  <c r="N34" i="100"/>
  <c r="N30" i="100"/>
  <c r="N36" i="100"/>
  <c r="N32" i="100"/>
  <c r="N28" i="100"/>
  <c r="P39" i="100"/>
  <c r="P37" i="100"/>
  <c r="P35" i="100"/>
  <c r="P33" i="100"/>
  <c r="P31" i="100"/>
  <c r="P29" i="100"/>
  <c r="P27" i="100"/>
  <c r="P26" i="100"/>
  <c r="P40" i="100"/>
  <c r="P38" i="100"/>
  <c r="P34" i="100"/>
  <c r="P30" i="100"/>
  <c r="P36" i="100"/>
  <c r="P32" i="100"/>
  <c r="P28" i="100"/>
  <c r="P40" i="96"/>
  <c r="P38" i="96"/>
  <c r="P36" i="96"/>
  <c r="P34" i="96"/>
  <c r="P32" i="96"/>
  <c r="P30" i="96"/>
  <c r="P28" i="96"/>
  <c r="P26" i="96"/>
  <c r="P39" i="96"/>
  <c r="P37" i="96"/>
  <c r="P33" i="96"/>
  <c r="P25" i="96"/>
  <c r="P35" i="96"/>
  <c r="P31" i="96"/>
  <c r="P29" i="96"/>
  <c r="P27" i="96"/>
  <c r="R40" i="96"/>
  <c r="R38" i="96"/>
  <c r="R36" i="96"/>
  <c r="R34" i="96"/>
  <c r="R32" i="96"/>
  <c r="R30" i="96"/>
  <c r="R28" i="96"/>
  <c r="R26" i="96"/>
  <c r="R37" i="96"/>
  <c r="R35" i="96"/>
  <c r="R31" i="96"/>
  <c r="R29" i="96"/>
  <c r="R27" i="96"/>
  <c r="R25" i="96"/>
  <c r="R39" i="96"/>
  <c r="R33" i="96"/>
  <c r="T40" i="96"/>
  <c r="T38" i="96"/>
  <c r="T36" i="96"/>
  <c r="T34" i="96"/>
  <c r="T32" i="96"/>
  <c r="T30" i="96"/>
  <c r="T28" i="96"/>
  <c r="T26" i="96"/>
  <c r="T37" i="96"/>
  <c r="T29" i="96"/>
  <c r="T25" i="96"/>
  <c r="T39" i="96"/>
  <c r="T35" i="96"/>
  <c r="T33" i="96"/>
  <c r="T31" i="96"/>
  <c r="T27" i="96"/>
  <c r="X55" i="84"/>
  <c r="X54" i="84"/>
  <c r="X53" i="84"/>
  <c r="X52" i="84"/>
  <c r="X51" i="84"/>
  <c r="X50" i="84"/>
  <c r="X49" i="84"/>
  <c r="X48" i="84"/>
  <c r="X47" i="84"/>
  <c r="X46" i="84"/>
  <c r="X45" i="84"/>
  <c r="X44" i="84"/>
  <c r="X43" i="84"/>
  <c r="X42" i="84"/>
  <c r="X41" i="84"/>
  <c r="X40" i="84"/>
  <c r="X39" i="84"/>
  <c r="X38" i="84"/>
  <c r="X37" i="84"/>
  <c r="X36" i="84"/>
  <c r="X35" i="84"/>
  <c r="X34" i="84"/>
  <c r="X33" i="84"/>
  <c r="Y32" i="84"/>
  <c r="Y31" i="84"/>
  <c r="Y30" i="84"/>
  <c r="Y29" i="84"/>
  <c r="Y28" i="84"/>
  <c r="X27" i="84"/>
  <c r="Y26" i="84"/>
  <c r="Y41" i="84"/>
  <c r="Y40" i="84"/>
  <c r="Y39" i="84"/>
  <c r="Y38" i="84"/>
  <c r="Y37" i="84"/>
  <c r="Y36" i="84"/>
  <c r="Y35" i="84"/>
  <c r="Y34" i="84"/>
  <c r="X31" i="84"/>
  <c r="X29" i="84"/>
  <c r="Y27" i="84"/>
  <c r="Y55" i="84"/>
  <c r="Y54" i="84"/>
  <c r="Y53" i="84"/>
  <c r="Y52" i="84"/>
  <c r="Y51" i="84"/>
  <c r="Y50" i="84"/>
  <c r="Y49" i="84"/>
  <c r="Y48" i="84"/>
  <c r="Y47" i="84"/>
  <c r="Y46" i="84"/>
  <c r="Y45" i="84"/>
  <c r="Y44" i="84"/>
  <c r="Y43" i="84"/>
  <c r="Y42" i="84"/>
  <c r="Y33" i="84"/>
  <c r="X32" i="84"/>
  <c r="X30" i="84"/>
  <c r="X28" i="84"/>
  <c r="X26" i="84"/>
  <c r="AB55" i="84"/>
  <c r="AB54" i="84"/>
  <c r="AB53" i="84"/>
  <c r="AB52" i="84"/>
  <c r="AB51" i="84"/>
  <c r="AB50" i="84"/>
  <c r="AB49" i="84"/>
  <c r="AB48" i="84"/>
  <c r="AB47" i="84"/>
  <c r="AB46" i="84"/>
  <c r="AB45" i="84"/>
  <c r="AB44" i="84"/>
  <c r="AB43" i="84"/>
  <c r="AB42" i="84"/>
  <c r="AB41" i="84"/>
  <c r="AB40" i="84"/>
  <c r="AB39" i="84"/>
  <c r="AB38" i="84"/>
  <c r="AB37" i="84"/>
  <c r="AB36" i="84"/>
  <c r="AB35" i="84"/>
  <c r="AB34" i="84"/>
  <c r="AB33" i="84"/>
  <c r="AB32" i="84"/>
  <c r="AC31" i="84"/>
  <c r="AC30" i="84"/>
  <c r="AC29" i="84"/>
  <c r="AC28" i="84"/>
  <c r="AB27" i="84"/>
  <c r="AC26" i="84"/>
  <c r="AC41" i="84"/>
  <c r="AC40" i="84"/>
  <c r="AC38" i="84"/>
  <c r="AC37" i="84"/>
  <c r="AC36" i="84"/>
  <c r="AC35" i="84"/>
  <c r="AC34" i="84"/>
  <c r="AC33" i="84"/>
  <c r="AC32" i="84"/>
  <c r="AB31" i="84"/>
  <c r="AB29" i="84"/>
  <c r="AC55" i="84"/>
  <c r="AC54" i="84"/>
  <c r="AC53" i="84"/>
  <c r="AC52" i="84"/>
  <c r="AC51" i="84"/>
  <c r="AC50" i="84"/>
  <c r="AC49" i="84"/>
  <c r="AC48" i="84"/>
  <c r="AC47" i="84"/>
  <c r="AC46" i="84"/>
  <c r="AC45" i="84"/>
  <c r="AC44" i="84"/>
  <c r="AC43" i="84"/>
  <c r="AC42" i="84"/>
  <c r="AC39" i="84"/>
  <c r="AB30" i="84"/>
  <c r="AB28" i="84"/>
  <c r="AB26" i="84"/>
  <c r="U55" i="86"/>
  <c r="U54" i="86"/>
  <c r="U53" i="86"/>
  <c r="U52" i="86"/>
  <c r="U51" i="86"/>
  <c r="U50" i="86"/>
  <c r="U49" i="86"/>
  <c r="U48" i="86"/>
  <c r="U47" i="86"/>
  <c r="U46" i="86"/>
  <c r="U45" i="86"/>
  <c r="U44" i="86"/>
  <c r="U43" i="86"/>
  <c r="U42" i="86"/>
  <c r="U41" i="86"/>
  <c r="U40" i="86"/>
  <c r="U39" i="86"/>
  <c r="U38" i="86"/>
  <c r="U37" i="86"/>
  <c r="U36" i="86"/>
  <c r="U35" i="86"/>
  <c r="U34" i="86"/>
  <c r="U33" i="86"/>
  <c r="U32" i="86"/>
  <c r="U31" i="86"/>
  <c r="U30" i="86"/>
  <c r="U29" i="86"/>
  <c r="U28" i="86"/>
  <c r="T27" i="86"/>
  <c r="U26" i="86"/>
  <c r="T55" i="86"/>
  <c r="T54" i="86"/>
  <c r="T53" i="86"/>
  <c r="T52" i="86"/>
  <c r="T51" i="86"/>
  <c r="T50" i="86"/>
  <c r="T49" i="86"/>
  <c r="T48" i="86"/>
  <c r="T47" i="86"/>
  <c r="T46" i="86"/>
  <c r="T45" i="86"/>
  <c r="T44" i="86"/>
  <c r="T43" i="86"/>
  <c r="T42" i="86"/>
  <c r="T41" i="86"/>
  <c r="T40" i="86"/>
  <c r="T39" i="86"/>
  <c r="T38" i="86"/>
  <c r="T37" i="86"/>
  <c r="T36" i="86"/>
  <c r="T35" i="86"/>
  <c r="T34" i="86"/>
  <c r="T33" i="86"/>
  <c r="T32" i="86"/>
  <c r="T31" i="86"/>
  <c r="T30" i="86"/>
  <c r="T29" i="86"/>
  <c r="T28" i="86"/>
  <c r="U27" i="86"/>
  <c r="T26" i="86"/>
  <c r="Y55" i="86"/>
  <c r="Y54" i="86"/>
  <c r="Y53" i="86"/>
  <c r="Y52" i="86"/>
  <c r="Y51" i="86"/>
  <c r="Y50" i="86"/>
  <c r="Y49" i="86"/>
  <c r="Y48" i="86"/>
  <c r="Y47" i="86"/>
  <c r="Y46" i="86"/>
  <c r="Y45" i="86"/>
  <c r="Y44" i="86"/>
  <c r="Y43" i="86"/>
  <c r="Y42" i="86"/>
  <c r="Y41" i="86"/>
  <c r="Y40" i="86"/>
  <c r="Y39" i="86"/>
  <c r="Y38" i="86"/>
  <c r="Y37" i="86"/>
  <c r="Y36" i="86"/>
  <c r="Y35" i="86"/>
  <c r="Y34" i="86"/>
  <c r="Y33" i="86"/>
  <c r="Y32" i="86"/>
  <c r="Y31" i="86"/>
  <c r="Y30" i="86"/>
  <c r="Y29" i="86"/>
  <c r="Y28" i="86"/>
  <c r="X27" i="86"/>
  <c r="Y26" i="86"/>
  <c r="X55" i="86"/>
  <c r="X54" i="86"/>
  <c r="X53" i="86"/>
  <c r="X52" i="86"/>
  <c r="X51" i="86"/>
  <c r="X50" i="86"/>
  <c r="X49" i="86"/>
  <c r="X48" i="86"/>
  <c r="X47" i="86"/>
  <c r="X46" i="86"/>
  <c r="X45" i="86"/>
  <c r="X44" i="86"/>
  <c r="X43" i="86"/>
  <c r="X42" i="86"/>
  <c r="X41" i="86"/>
  <c r="X40" i="86"/>
  <c r="X39" i="86"/>
  <c r="X38" i="86"/>
  <c r="X37" i="86"/>
  <c r="X36" i="86"/>
  <c r="X35" i="86"/>
  <c r="X34" i="86"/>
  <c r="X33" i="86"/>
  <c r="X32" i="86"/>
  <c r="X31" i="86"/>
  <c r="X30" i="86"/>
  <c r="X29" i="86"/>
  <c r="X28" i="86"/>
  <c r="Y27" i="86"/>
  <c r="X26" i="86"/>
  <c r="AC55" i="86"/>
  <c r="AC54" i="86"/>
  <c r="AC53" i="86"/>
  <c r="AC52" i="86"/>
  <c r="AC51" i="86"/>
  <c r="AC50" i="86"/>
  <c r="AC49" i="86"/>
  <c r="AC48" i="86"/>
  <c r="AC47" i="86"/>
  <c r="AC46" i="86"/>
  <c r="AC45" i="86"/>
  <c r="AC44" i="86"/>
  <c r="AC43" i="86"/>
  <c r="AC42" i="86"/>
  <c r="AC41" i="86"/>
  <c r="AC40" i="86"/>
  <c r="AC39" i="86"/>
  <c r="AC38" i="86"/>
  <c r="AC37" i="86"/>
  <c r="AC36" i="86"/>
  <c r="AC35" i="86"/>
  <c r="AC34" i="86"/>
  <c r="AC33" i="86"/>
  <c r="AC32" i="86"/>
  <c r="AC31" i="86"/>
  <c r="AC30" i="86"/>
  <c r="AC29" i="86"/>
  <c r="AC28" i="86"/>
  <c r="AB27" i="86"/>
  <c r="AC26" i="86"/>
  <c r="AB55" i="86"/>
  <c r="AB54" i="86"/>
  <c r="AB53" i="86"/>
  <c r="AB52" i="86"/>
  <c r="AB51" i="86"/>
  <c r="AB50" i="86"/>
  <c r="AB49" i="86"/>
  <c r="AB48" i="86"/>
  <c r="AB47" i="86"/>
  <c r="AB46" i="86"/>
  <c r="AB45" i="86"/>
  <c r="AB44" i="86"/>
  <c r="AB43" i="86"/>
  <c r="AB42" i="86"/>
  <c r="AB41" i="86"/>
  <c r="AB40" i="86"/>
  <c r="AB39" i="86"/>
  <c r="AB38" i="86"/>
  <c r="AB37" i="86"/>
  <c r="AB36" i="86"/>
  <c r="AB35" i="86"/>
  <c r="AB34" i="86"/>
  <c r="AB33" i="86"/>
  <c r="AB32" i="86"/>
  <c r="AB31" i="86"/>
  <c r="AB30" i="86"/>
  <c r="AB29" i="86"/>
  <c r="AB28" i="86"/>
  <c r="AC27" i="86"/>
  <c r="AB26" i="86"/>
  <c r="AG55" i="86"/>
  <c r="AG54" i="86"/>
  <c r="AG53" i="86"/>
  <c r="AG52" i="86"/>
  <c r="AG51" i="86"/>
  <c r="AG50" i="86"/>
  <c r="AG49" i="86"/>
  <c r="AG48" i="86"/>
  <c r="AG47" i="86"/>
  <c r="AG46" i="86"/>
  <c r="AG45" i="86"/>
  <c r="AG44" i="86"/>
  <c r="AG43" i="86"/>
  <c r="AG42" i="86"/>
  <c r="AG41" i="86"/>
  <c r="AG40" i="86"/>
  <c r="AG39" i="86"/>
  <c r="AG38" i="86"/>
  <c r="AG37" i="86"/>
  <c r="AG36" i="86"/>
  <c r="AG35" i="86"/>
  <c r="AG34" i="86"/>
  <c r="AG33" i="86"/>
  <c r="AG32" i="86"/>
  <c r="AG31" i="86"/>
  <c r="AG30" i="86"/>
  <c r="AG29" i="86"/>
  <c r="AG28" i="86"/>
  <c r="AF27" i="86"/>
  <c r="AG26" i="86"/>
  <c r="AF55" i="86"/>
  <c r="AF54" i="86"/>
  <c r="AF53" i="86"/>
  <c r="AF52" i="86"/>
  <c r="AF51" i="86"/>
  <c r="AF50" i="86"/>
  <c r="AF49" i="86"/>
  <c r="AF48" i="86"/>
  <c r="AF47" i="86"/>
  <c r="AF46" i="86"/>
  <c r="AF45" i="86"/>
  <c r="AF44" i="86"/>
  <c r="AF43" i="86"/>
  <c r="AF42" i="86"/>
  <c r="AF41" i="86"/>
  <c r="AF40" i="86"/>
  <c r="AF39" i="86"/>
  <c r="AF38" i="86"/>
  <c r="AF37" i="86"/>
  <c r="AF36" i="86"/>
  <c r="AF35" i="86"/>
  <c r="AF34" i="86"/>
  <c r="AF33" i="86"/>
  <c r="AF32" i="86"/>
  <c r="AF31" i="86"/>
  <c r="AF30" i="86"/>
  <c r="AF29" i="86"/>
  <c r="AF28" i="86"/>
  <c r="AF26" i="86"/>
  <c r="AK55" i="86"/>
  <c r="AK54" i="86"/>
  <c r="AK53" i="86"/>
  <c r="AK52" i="86"/>
  <c r="AK51" i="86"/>
  <c r="AK50" i="86"/>
  <c r="AK49" i="86"/>
  <c r="AK48" i="86"/>
  <c r="AK47" i="86"/>
  <c r="AK46" i="86"/>
  <c r="AK45" i="86"/>
  <c r="AK44" i="86"/>
  <c r="AK43" i="86"/>
  <c r="AK42" i="86"/>
  <c r="AK41" i="86"/>
  <c r="AK40" i="86"/>
  <c r="AK39" i="86"/>
  <c r="AK38" i="86"/>
  <c r="AK37" i="86"/>
  <c r="AK36" i="86"/>
  <c r="AK35" i="86"/>
  <c r="AK34" i="86"/>
  <c r="AK33" i="86"/>
  <c r="AK32" i="86"/>
  <c r="AK31" i="86"/>
  <c r="AK30" i="86"/>
  <c r="AK29" i="86"/>
  <c r="AK28" i="86"/>
  <c r="AJ27" i="86"/>
  <c r="AK26" i="86"/>
  <c r="AJ55" i="86"/>
  <c r="AJ54" i="86"/>
  <c r="AJ53" i="86"/>
  <c r="AJ52" i="86"/>
  <c r="AJ51" i="86"/>
  <c r="AJ50" i="86"/>
  <c r="AJ49" i="86"/>
  <c r="AJ48" i="86"/>
  <c r="AJ47" i="86"/>
  <c r="AJ46" i="86"/>
  <c r="AJ45" i="86"/>
  <c r="AJ44" i="86"/>
  <c r="AJ43" i="86"/>
  <c r="AJ42" i="86"/>
  <c r="AJ41" i="86"/>
  <c r="AJ40" i="86"/>
  <c r="AJ39" i="86"/>
  <c r="AJ38" i="86"/>
  <c r="AJ37" i="86"/>
  <c r="AJ36" i="86"/>
  <c r="AJ35" i="86"/>
  <c r="AJ34" i="86"/>
  <c r="AJ33" i="86"/>
  <c r="AJ32" i="86"/>
  <c r="AJ31" i="86"/>
  <c r="AJ30" i="86"/>
  <c r="AJ29" i="86"/>
  <c r="AJ28" i="86"/>
  <c r="AJ26" i="86"/>
  <c r="P40" i="102"/>
  <c r="P38" i="102"/>
  <c r="P36" i="102"/>
  <c r="P34" i="102"/>
  <c r="P32" i="102"/>
  <c r="P30" i="102"/>
  <c r="P41" i="102"/>
  <c r="P39" i="102"/>
  <c r="P37" i="102"/>
  <c r="P35" i="102"/>
  <c r="P33" i="102"/>
  <c r="P31" i="102"/>
  <c r="P29" i="102"/>
  <c r="P28" i="102"/>
  <c r="P27" i="102"/>
  <c r="P26" i="102"/>
  <c r="R40" i="102"/>
  <c r="R38" i="102"/>
  <c r="R36" i="102"/>
  <c r="R34" i="102"/>
  <c r="R32" i="102"/>
  <c r="R30" i="102"/>
  <c r="R41" i="102"/>
  <c r="R39" i="102"/>
  <c r="R37" i="102"/>
  <c r="R35" i="102"/>
  <c r="R33" i="102"/>
  <c r="R31" i="102"/>
  <c r="R29" i="102"/>
  <c r="R28" i="102"/>
  <c r="R27" i="102"/>
  <c r="R26" i="102"/>
  <c r="T40" i="102"/>
  <c r="T38" i="102"/>
  <c r="T36" i="102"/>
  <c r="T34" i="102"/>
  <c r="T32" i="102"/>
  <c r="T30" i="102"/>
  <c r="T41" i="102"/>
  <c r="T39" i="102"/>
  <c r="T37" i="102"/>
  <c r="T35" i="102"/>
  <c r="T33" i="102"/>
  <c r="T31" i="102"/>
  <c r="T29" i="102"/>
  <c r="T28" i="102"/>
  <c r="T27" i="102"/>
  <c r="T26" i="102"/>
  <c r="K39" i="112"/>
  <c r="K37" i="112"/>
  <c r="K35" i="112"/>
  <c r="K33" i="112"/>
  <c r="K31" i="112"/>
  <c r="K29" i="112"/>
  <c r="K28" i="112"/>
  <c r="K27" i="112"/>
  <c r="K26" i="112"/>
  <c r="K40" i="112"/>
  <c r="K38" i="112"/>
  <c r="K36" i="112"/>
  <c r="K34" i="112"/>
  <c r="K32" i="112"/>
  <c r="K30" i="112"/>
  <c r="M39" i="112"/>
  <c r="M37" i="112"/>
  <c r="M35" i="112"/>
  <c r="M33" i="112"/>
  <c r="M31" i="112"/>
  <c r="M29" i="112"/>
  <c r="M28" i="112"/>
  <c r="M27" i="112"/>
  <c r="M26" i="112"/>
  <c r="M40" i="112"/>
  <c r="M38" i="112"/>
  <c r="M36" i="112"/>
  <c r="M34" i="112"/>
  <c r="M32" i="112"/>
  <c r="M30" i="112"/>
  <c r="O40" i="112"/>
  <c r="O39" i="112"/>
  <c r="O37" i="112"/>
  <c r="O35" i="112"/>
  <c r="O33" i="112"/>
  <c r="O31" i="112"/>
  <c r="O29" i="112"/>
  <c r="O28" i="112"/>
  <c r="O27" i="112"/>
  <c r="O26" i="112"/>
  <c r="O38" i="112"/>
  <c r="O36" i="112"/>
  <c r="O34" i="112"/>
  <c r="O32" i="112"/>
  <c r="O30" i="112"/>
  <c r="Q39" i="112"/>
  <c r="Q37" i="112"/>
  <c r="Q35" i="112"/>
  <c r="Q33" i="112"/>
  <c r="Q31" i="112"/>
  <c r="Q29" i="112"/>
  <c r="Q28" i="112"/>
  <c r="Q27" i="112"/>
  <c r="Q26" i="112"/>
  <c r="Q40" i="112"/>
  <c r="Q38" i="112"/>
  <c r="Q36" i="112"/>
  <c r="Q34" i="112"/>
  <c r="Q32" i="112"/>
  <c r="Q30" i="112"/>
  <c r="H32" i="95"/>
  <c r="J32" i="95"/>
  <c r="U39" i="95"/>
  <c r="H40" i="95"/>
  <c r="J40" i="95"/>
  <c r="H26" i="101"/>
  <c r="J27" i="101"/>
  <c r="I28" i="101"/>
  <c r="V29" i="101"/>
  <c r="I30" i="101"/>
  <c r="V31" i="101"/>
  <c r="I32" i="101"/>
  <c r="T33" i="101"/>
  <c r="I34" i="101"/>
  <c r="V35" i="101"/>
  <c r="I36" i="101"/>
  <c r="V37" i="101"/>
  <c r="I38" i="101"/>
  <c r="V39" i="101"/>
  <c r="I40" i="101"/>
  <c r="W40" i="101"/>
  <c r="T41" i="101"/>
  <c r="T27" i="49"/>
  <c r="H31" i="49"/>
  <c r="H33" i="49"/>
  <c r="H37" i="49"/>
  <c r="U26" i="100"/>
  <c r="I27" i="100"/>
  <c r="U29" i="100"/>
  <c r="W29" i="100"/>
  <c r="V30" i="100"/>
  <c r="G31" i="100"/>
  <c r="I31" i="100"/>
  <c r="U33" i="100"/>
  <c r="W33" i="100"/>
  <c r="V34" i="100"/>
  <c r="G35" i="100"/>
  <c r="I35" i="100"/>
  <c r="V36" i="100"/>
  <c r="U37" i="100"/>
  <c r="W37" i="100"/>
  <c r="V38" i="100"/>
  <c r="G39" i="100"/>
  <c r="I39" i="100"/>
  <c r="U39" i="100"/>
  <c r="W39" i="100"/>
  <c r="L27" i="96"/>
  <c r="J29" i="96"/>
  <c r="L31" i="96"/>
  <c r="H33" i="96"/>
  <c r="L33" i="96"/>
  <c r="N33" i="96"/>
  <c r="H35" i="96"/>
  <c r="L35" i="96"/>
  <c r="H37" i="96"/>
  <c r="N37" i="96"/>
  <c r="J39" i="96"/>
  <c r="N39" i="96"/>
  <c r="N26" i="84"/>
  <c r="AD26" i="84"/>
  <c r="K27" i="84"/>
  <c r="AC27" i="84" s="1"/>
  <c r="O27" i="84"/>
  <c r="S27" i="84"/>
  <c r="W27" i="84"/>
  <c r="AA27" i="84"/>
  <c r="AE27" i="84"/>
  <c r="N28" i="84"/>
  <c r="V28" i="84"/>
  <c r="Z28" i="84"/>
  <c r="AD28" i="84"/>
  <c r="R29" i="84"/>
  <c r="N30" i="84"/>
  <c r="Z30" i="84"/>
  <c r="AD30" i="84"/>
  <c r="R31" i="84"/>
  <c r="N32" i="84"/>
  <c r="Q33" i="84"/>
  <c r="S33" i="84"/>
  <c r="Q34" i="84"/>
  <c r="S34" i="84"/>
  <c r="W34" i="84"/>
  <c r="AA34" i="84"/>
  <c r="O35" i="84"/>
  <c r="U35" i="84"/>
  <c r="AA35" i="84"/>
  <c r="Q36" i="84"/>
  <c r="S36" i="84"/>
  <c r="W36" i="84"/>
  <c r="AA36" i="84"/>
  <c r="O37" i="84"/>
  <c r="U37" i="84"/>
  <c r="AA37" i="84"/>
  <c r="Q38" i="84"/>
  <c r="S38" i="84"/>
  <c r="W38" i="84"/>
  <c r="AA38" i="84"/>
  <c r="Q39" i="84"/>
  <c r="S39" i="84"/>
  <c r="W39" i="84"/>
  <c r="O40" i="84"/>
  <c r="U40" i="84"/>
  <c r="AA40" i="84"/>
  <c r="O41" i="84"/>
  <c r="U41" i="84"/>
  <c r="Q42" i="84"/>
  <c r="U42" i="84"/>
  <c r="W42" i="84"/>
  <c r="AA42" i="84"/>
  <c r="AE42" i="84"/>
  <c r="M43" i="84"/>
  <c r="O43" i="84"/>
  <c r="Q43" i="84"/>
  <c r="S43" i="84"/>
  <c r="W43" i="84"/>
  <c r="AA43" i="84"/>
  <c r="AE43" i="84"/>
  <c r="M44" i="84"/>
  <c r="O44" i="84"/>
  <c r="Q44" i="84"/>
  <c r="S44" i="84"/>
  <c r="W44" i="84"/>
  <c r="AA44" i="84"/>
  <c r="AE44" i="84"/>
  <c r="M45" i="84"/>
  <c r="O45" i="84"/>
  <c r="Q45" i="84"/>
  <c r="S45" i="84"/>
  <c r="W45" i="84"/>
  <c r="AA45" i="84"/>
  <c r="AE45" i="84"/>
  <c r="O46" i="84"/>
  <c r="Q46" i="84"/>
  <c r="S46" i="84"/>
  <c r="W46" i="84"/>
  <c r="AA46" i="84"/>
  <c r="AE46" i="84"/>
  <c r="M47" i="84"/>
  <c r="O47" i="84"/>
  <c r="Q47" i="84"/>
  <c r="S47" i="84"/>
  <c r="W47" i="84"/>
  <c r="AA47" i="84"/>
  <c r="AE47" i="84"/>
  <c r="M48" i="84"/>
  <c r="O48" i="84"/>
  <c r="Q48" i="84"/>
  <c r="S48" i="84"/>
  <c r="W48" i="84"/>
  <c r="AA48" i="84"/>
  <c r="AE48" i="84"/>
  <c r="M49" i="84"/>
  <c r="O49" i="84"/>
  <c r="Q49" i="84"/>
  <c r="S49" i="84"/>
  <c r="W49" i="84"/>
  <c r="AA49" i="84"/>
  <c r="AE49" i="84"/>
  <c r="M50" i="84"/>
  <c r="O50" i="84"/>
  <c r="Q50" i="84"/>
  <c r="S50" i="84"/>
  <c r="W50" i="84"/>
  <c r="AA50" i="84"/>
  <c r="AE50" i="84"/>
  <c r="M51" i="84"/>
  <c r="O51" i="84"/>
  <c r="Q51" i="84"/>
  <c r="S51" i="84"/>
  <c r="W51" i="84"/>
  <c r="AA51" i="84"/>
  <c r="AE51" i="84"/>
  <c r="M52" i="84"/>
  <c r="O52" i="84"/>
  <c r="Q52" i="84"/>
  <c r="S52" i="84"/>
  <c r="W52" i="84"/>
  <c r="AA52" i="84"/>
  <c r="AE52" i="84"/>
  <c r="M53" i="84"/>
  <c r="O53" i="84"/>
  <c r="Q53" i="84"/>
  <c r="S53" i="84"/>
  <c r="W53" i="84"/>
  <c r="AA53" i="84"/>
  <c r="AE53" i="84"/>
  <c r="M54" i="84"/>
  <c r="O54" i="84"/>
  <c r="Q54" i="84"/>
  <c r="S54" i="84"/>
  <c r="W54" i="84"/>
  <c r="AA54" i="84"/>
  <c r="AE54" i="84"/>
  <c r="M55" i="84"/>
  <c r="O55" i="84"/>
  <c r="Q55" i="84"/>
  <c r="S55" i="84"/>
  <c r="W55" i="84"/>
  <c r="AA55" i="84"/>
  <c r="AE55" i="84"/>
  <c r="L26" i="86"/>
  <c r="P26" i="86"/>
  <c r="AN26" i="86"/>
  <c r="K27" i="86"/>
  <c r="AE27" i="86" s="1"/>
  <c r="M27" i="86"/>
  <c r="O27" i="86"/>
  <c r="Q27" i="86"/>
  <c r="AO27" i="86"/>
  <c r="L28" i="86"/>
  <c r="P28" i="86"/>
  <c r="AN28" i="86"/>
  <c r="L29" i="86"/>
  <c r="P29" i="86"/>
  <c r="AN29" i="86"/>
  <c r="L30" i="86"/>
  <c r="P30" i="86"/>
  <c r="AN30" i="86"/>
  <c r="L31" i="86"/>
  <c r="P31" i="86"/>
  <c r="AN31" i="86"/>
  <c r="L32" i="86"/>
  <c r="P32" i="86"/>
  <c r="AN32" i="86"/>
  <c r="L33" i="86"/>
  <c r="P33" i="86"/>
  <c r="AN33" i="86"/>
  <c r="L34" i="86"/>
  <c r="P34" i="86"/>
  <c r="AN34" i="86"/>
  <c r="L35" i="86"/>
  <c r="P35" i="86"/>
  <c r="AN35" i="86"/>
  <c r="L36" i="86"/>
  <c r="P36" i="86"/>
  <c r="AN36" i="86"/>
  <c r="L37" i="86"/>
  <c r="P37" i="86"/>
  <c r="AN37" i="86"/>
  <c r="L38" i="86"/>
  <c r="P38" i="86"/>
  <c r="AN38" i="86"/>
  <c r="L39" i="86"/>
  <c r="P39" i="86"/>
  <c r="AN39" i="86"/>
  <c r="L40" i="86"/>
  <c r="P40" i="86"/>
  <c r="AN40" i="86"/>
  <c r="L41" i="86"/>
  <c r="P41" i="86"/>
  <c r="AN41" i="86"/>
  <c r="L42" i="86"/>
  <c r="P42" i="86"/>
  <c r="AN42" i="86"/>
  <c r="L43" i="86"/>
  <c r="P43" i="86"/>
  <c r="AN43" i="86"/>
  <c r="L44" i="86"/>
  <c r="P44" i="86"/>
  <c r="AN44" i="86"/>
  <c r="L45" i="86"/>
  <c r="P45" i="86"/>
  <c r="AN45" i="86"/>
  <c r="L46" i="86"/>
  <c r="P46" i="86"/>
  <c r="AN46" i="86"/>
  <c r="L47" i="86"/>
  <c r="P47" i="86"/>
  <c r="AN47" i="86"/>
  <c r="L48" i="86"/>
  <c r="P48" i="86"/>
  <c r="AN48" i="86"/>
  <c r="L49" i="86"/>
  <c r="P49" i="86"/>
  <c r="AN49" i="86"/>
  <c r="L50" i="86"/>
  <c r="P50" i="86"/>
  <c r="AN50" i="86"/>
  <c r="L51" i="86"/>
  <c r="P51" i="86"/>
  <c r="AN51" i="86"/>
  <c r="L52" i="86"/>
  <c r="P52" i="86"/>
  <c r="AN52" i="86"/>
  <c r="L53" i="86"/>
  <c r="P53" i="86"/>
  <c r="AN53" i="86"/>
  <c r="L54" i="86"/>
  <c r="P54" i="86"/>
  <c r="AN54" i="86"/>
  <c r="L55" i="86"/>
  <c r="P55" i="86"/>
  <c r="AN55" i="86"/>
  <c r="P40" i="50"/>
  <c r="R29" i="50"/>
  <c r="T40" i="50"/>
  <c r="R30" i="50"/>
  <c r="N31" i="50"/>
  <c r="J32" i="50"/>
  <c r="R32" i="50"/>
  <c r="N33" i="50"/>
  <c r="J34" i="50"/>
  <c r="R34" i="50"/>
  <c r="N35" i="50"/>
  <c r="J36" i="50"/>
  <c r="R36" i="50"/>
  <c r="N37" i="50"/>
  <c r="J38" i="50"/>
  <c r="R38" i="50"/>
  <c r="N39" i="50"/>
  <c r="J40" i="50"/>
  <c r="R40" i="50"/>
  <c r="J28" i="52"/>
  <c r="N28" i="52"/>
  <c r="L31" i="52"/>
  <c r="J33" i="52"/>
  <c r="L35" i="52"/>
  <c r="L39" i="52"/>
  <c r="H26" i="102"/>
  <c r="J26" i="102"/>
  <c r="L26" i="102"/>
  <c r="N26" i="102"/>
  <c r="H27" i="102"/>
  <c r="J27" i="102"/>
  <c r="L27" i="102"/>
  <c r="N27" i="102"/>
  <c r="H28" i="102"/>
  <c r="J28" i="102"/>
  <c r="L28" i="102"/>
  <c r="N28" i="102"/>
  <c r="H29" i="102"/>
  <c r="J29" i="102"/>
  <c r="L29" i="102"/>
  <c r="N29" i="102"/>
  <c r="H31" i="102"/>
  <c r="J31" i="102"/>
  <c r="L31" i="102"/>
  <c r="N31" i="102"/>
  <c r="H33" i="102"/>
  <c r="J33" i="102"/>
  <c r="L33" i="102"/>
  <c r="N33" i="102"/>
  <c r="H35" i="102"/>
  <c r="J35" i="102"/>
  <c r="L35" i="102"/>
  <c r="N35" i="102"/>
  <c r="H37" i="102"/>
  <c r="J37" i="102"/>
  <c r="L37" i="102"/>
  <c r="N37" i="102"/>
  <c r="H39" i="102"/>
  <c r="J39" i="102"/>
  <c r="L39" i="102"/>
  <c r="N39" i="102"/>
  <c r="H41" i="102"/>
  <c r="J41" i="102"/>
  <c r="L41" i="102"/>
  <c r="N41" i="102"/>
  <c r="H26" i="112"/>
  <c r="T26" i="112"/>
  <c r="H27" i="112"/>
  <c r="T27" i="112"/>
  <c r="V27" i="112"/>
  <c r="H28" i="112"/>
  <c r="T28" i="112"/>
  <c r="V28" i="112"/>
  <c r="H29" i="112"/>
  <c r="T29" i="112"/>
  <c r="V29" i="112"/>
  <c r="H31" i="112"/>
  <c r="H33" i="112"/>
  <c r="H35" i="112"/>
  <c r="H37" i="112"/>
  <c r="H39" i="112"/>
  <c r="V72" i="110"/>
  <c r="V70" i="110"/>
  <c r="V68" i="110"/>
  <c r="V67" i="110"/>
  <c r="V66" i="110"/>
  <c r="V65" i="110"/>
  <c r="V64" i="110"/>
  <c r="V63" i="110"/>
  <c r="V62" i="110"/>
  <c r="V61" i="110"/>
  <c r="V60" i="110"/>
  <c r="V58" i="110"/>
  <c r="V56" i="110"/>
  <c r="V54" i="110"/>
  <c r="V52" i="110"/>
  <c r="V50" i="110"/>
  <c r="V48" i="110"/>
  <c r="V46" i="110"/>
  <c r="V44" i="110"/>
  <c r="V42" i="110"/>
  <c r="V40" i="110"/>
  <c r="V38" i="110"/>
  <c r="V36" i="110"/>
  <c r="V34" i="110"/>
  <c r="V32" i="110"/>
  <c r="V30" i="110"/>
  <c r="V28" i="110"/>
  <c r="V26" i="110"/>
  <c r="V71" i="110"/>
  <c r="V69" i="110"/>
  <c r="V59" i="110"/>
  <c r="V57" i="110"/>
  <c r="V55" i="110"/>
  <c r="V53" i="110"/>
  <c r="V51" i="110"/>
  <c r="V49" i="110"/>
  <c r="V47" i="110"/>
  <c r="V45" i="110"/>
  <c r="V43" i="110"/>
  <c r="V41" i="110"/>
  <c r="V39" i="110"/>
  <c r="V37" i="110"/>
  <c r="V35" i="110"/>
  <c r="V33" i="110"/>
  <c r="V31" i="110"/>
  <c r="V29" i="110"/>
  <c r="V27" i="110"/>
  <c r="V25" i="110"/>
  <c r="X72" i="110"/>
  <c r="X70" i="110"/>
  <c r="X68" i="110"/>
  <c r="X67" i="110"/>
  <c r="X66" i="110"/>
  <c r="X65" i="110"/>
  <c r="X64" i="110"/>
  <c r="X63" i="110"/>
  <c r="X62" i="110"/>
  <c r="X61" i="110"/>
  <c r="X60" i="110"/>
  <c r="X58" i="110"/>
  <c r="X56" i="110"/>
  <c r="X54" i="110"/>
  <c r="X52" i="110"/>
  <c r="X50" i="110"/>
  <c r="X48" i="110"/>
  <c r="X46" i="110"/>
  <c r="X44" i="110"/>
  <c r="X42" i="110"/>
  <c r="X40" i="110"/>
  <c r="X38" i="110"/>
  <c r="X36" i="110"/>
  <c r="X34" i="110"/>
  <c r="X32" i="110"/>
  <c r="X30" i="110"/>
  <c r="X28" i="110"/>
  <c r="X26" i="110"/>
  <c r="X71" i="110"/>
  <c r="X69" i="110"/>
  <c r="X59" i="110"/>
  <c r="X57" i="110"/>
  <c r="X55" i="110"/>
  <c r="X53" i="110"/>
  <c r="X51" i="110"/>
  <c r="X49" i="110"/>
  <c r="X47" i="110"/>
  <c r="X45" i="110"/>
  <c r="X43" i="110"/>
  <c r="X41" i="110"/>
  <c r="X39" i="110"/>
  <c r="X37" i="110"/>
  <c r="X35" i="110"/>
  <c r="X33" i="110"/>
  <c r="X31" i="110"/>
  <c r="X29" i="110"/>
  <c r="X27" i="110"/>
  <c r="X25" i="110"/>
  <c r="Z67" i="110"/>
  <c r="Z66" i="110"/>
  <c r="Z65" i="110"/>
  <c r="Z64" i="110"/>
  <c r="Z63" i="110"/>
  <c r="Z62" i="110"/>
  <c r="Z61" i="110"/>
  <c r="Z60" i="110"/>
  <c r="Z58" i="110"/>
  <c r="Z56" i="110"/>
  <c r="Z54" i="110"/>
  <c r="Z52" i="110"/>
  <c r="Z50" i="110"/>
  <c r="Z48" i="110"/>
  <c r="Z46" i="110"/>
  <c r="Z44" i="110"/>
  <c r="Z42" i="110"/>
  <c r="Z40" i="110"/>
  <c r="Z38" i="110"/>
  <c r="Z36" i="110"/>
  <c r="Z34" i="110"/>
  <c r="Z32" i="110"/>
  <c r="Z30" i="110"/>
  <c r="Z28" i="110"/>
  <c r="Z26" i="110"/>
  <c r="Z59" i="110"/>
  <c r="Z57" i="110"/>
  <c r="Z55" i="110"/>
  <c r="Z53" i="110"/>
  <c r="Z51" i="110"/>
  <c r="Z49" i="110"/>
  <c r="Z47" i="110"/>
  <c r="Z45" i="110"/>
  <c r="Z43" i="110"/>
  <c r="Z41" i="110"/>
  <c r="Z39" i="110"/>
  <c r="Z37" i="110"/>
  <c r="Z35" i="110"/>
  <c r="Z33" i="110"/>
  <c r="Z31" i="110"/>
  <c r="Z29" i="110"/>
  <c r="Z27" i="110"/>
  <c r="Z25" i="110"/>
  <c r="AB67" i="110"/>
  <c r="AB66" i="110"/>
  <c r="AB65" i="110"/>
  <c r="AB64" i="110"/>
  <c r="AB63" i="110"/>
  <c r="AB62" i="110"/>
  <c r="AB61" i="110"/>
  <c r="AB60" i="110"/>
  <c r="AB58" i="110"/>
  <c r="AB56" i="110"/>
  <c r="AB54" i="110"/>
  <c r="AB52" i="110"/>
  <c r="AB50" i="110"/>
  <c r="AB48" i="110"/>
  <c r="AB46" i="110"/>
  <c r="AB44" i="110"/>
  <c r="AB42" i="110"/>
  <c r="AB40" i="110"/>
  <c r="AB38" i="110"/>
  <c r="AB36" i="110"/>
  <c r="AB34" i="110"/>
  <c r="AB32" i="110"/>
  <c r="AB30" i="110"/>
  <c r="AB28" i="110"/>
  <c r="AB26" i="110"/>
  <c r="AB59" i="110"/>
  <c r="AB57" i="110"/>
  <c r="AB55" i="110"/>
  <c r="AB53" i="110"/>
  <c r="AB51" i="110"/>
  <c r="AB49" i="110"/>
  <c r="AB47" i="110"/>
  <c r="AB45" i="110"/>
  <c r="AB43" i="110"/>
  <c r="AB41" i="110"/>
  <c r="AB39" i="110"/>
  <c r="AB37" i="110"/>
  <c r="AB35" i="110"/>
  <c r="AB33" i="110"/>
  <c r="AB31" i="110"/>
  <c r="AB29" i="110"/>
  <c r="AB27" i="110"/>
  <c r="AB25" i="110"/>
  <c r="AD71" i="110"/>
  <c r="AD69" i="110"/>
  <c r="AD67" i="110"/>
  <c r="AD66" i="110"/>
  <c r="AD65" i="110"/>
  <c r="AD64" i="110"/>
  <c r="AD63" i="110"/>
  <c r="AD62" i="110"/>
  <c r="AD61" i="110"/>
  <c r="AD60" i="110"/>
  <c r="AD58" i="110"/>
  <c r="AD56" i="110"/>
  <c r="AD54" i="110"/>
  <c r="AD52" i="110"/>
  <c r="AD50" i="110"/>
  <c r="AD48" i="110"/>
  <c r="AD46" i="110"/>
  <c r="AD44" i="110"/>
  <c r="AD42" i="110"/>
  <c r="AD40" i="110"/>
  <c r="AD38" i="110"/>
  <c r="AD36" i="110"/>
  <c r="AD34" i="110"/>
  <c r="AD32" i="110"/>
  <c r="AD30" i="110"/>
  <c r="AD28" i="110"/>
  <c r="AD26" i="110"/>
  <c r="AD72" i="110"/>
  <c r="AD70" i="110"/>
  <c r="AD68" i="110"/>
  <c r="AD59" i="110"/>
  <c r="AD57" i="110"/>
  <c r="AD55" i="110"/>
  <c r="AD53" i="110"/>
  <c r="AD51" i="110"/>
  <c r="AD49" i="110"/>
  <c r="AD47" i="110"/>
  <c r="AD45" i="110"/>
  <c r="AD43" i="110"/>
  <c r="AD41" i="110"/>
  <c r="AD39" i="110"/>
  <c r="AD37" i="110"/>
  <c r="AD35" i="110"/>
  <c r="AD33" i="110"/>
  <c r="AD31" i="110"/>
  <c r="AD29" i="110"/>
  <c r="AD27" i="110"/>
  <c r="AD25" i="110"/>
  <c r="U26" i="95"/>
  <c r="U27" i="95"/>
  <c r="H28" i="95"/>
  <c r="J28" i="95"/>
  <c r="U29" i="95"/>
  <c r="H30" i="95"/>
  <c r="J30" i="95"/>
  <c r="U31" i="95"/>
  <c r="U33" i="95"/>
  <c r="H34" i="95"/>
  <c r="J34" i="95"/>
  <c r="U35" i="95"/>
  <c r="H36" i="95"/>
  <c r="J36" i="95"/>
  <c r="U37" i="95"/>
  <c r="H38" i="95"/>
  <c r="J38" i="95"/>
  <c r="U41" i="95"/>
  <c r="J26" i="101"/>
  <c r="T26" i="101"/>
  <c r="H27" i="101"/>
  <c r="T27" i="101"/>
  <c r="G28" i="101"/>
  <c r="K28" i="101"/>
  <c r="W28" i="101"/>
  <c r="T29" i="101"/>
  <c r="G30" i="101"/>
  <c r="K30" i="101"/>
  <c r="W30" i="101"/>
  <c r="T31" i="101"/>
  <c r="G32" i="101"/>
  <c r="K32" i="101"/>
  <c r="W32" i="101"/>
  <c r="V33" i="101"/>
  <c r="G34" i="101"/>
  <c r="K34" i="101"/>
  <c r="W34" i="101"/>
  <c r="T35" i="101"/>
  <c r="G36" i="101"/>
  <c r="K36" i="101"/>
  <c r="W36" i="101"/>
  <c r="T37" i="101"/>
  <c r="G38" i="101"/>
  <c r="K38" i="101"/>
  <c r="W38" i="101"/>
  <c r="T39" i="101"/>
  <c r="G40" i="101"/>
  <c r="K40" i="101"/>
  <c r="V41" i="101"/>
  <c r="H26" i="49"/>
  <c r="T26" i="49"/>
  <c r="H27" i="49"/>
  <c r="V27" i="49"/>
  <c r="H29" i="49"/>
  <c r="H35" i="49"/>
  <c r="H39" i="49"/>
  <c r="G26" i="100"/>
  <c r="I26" i="100"/>
  <c r="G27" i="100"/>
  <c r="U27" i="100"/>
  <c r="W27" i="100"/>
  <c r="V28" i="100"/>
  <c r="G29" i="100"/>
  <c r="I29" i="100"/>
  <c r="U31" i="100"/>
  <c r="W31" i="100"/>
  <c r="V32" i="100"/>
  <c r="G33" i="100"/>
  <c r="I33" i="100"/>
  <c r="U35" i="100"/>
  <c r="W35" i="100"/>
  <c r="G37" i="100"/>
  <c r="I37" i="100"/>
  <c r="V40" i="100"/>
  <c r="H25" i="96"/>
  <c r="J25" i="96"/>
  <c r="L25" i="96"/>
  <c r="N25" i="96"/>
  <c r="H27" i="96"/>
  <c r="J27" i="96"/>
  <c r="N27" i="96"/>
  <c r="H29" i="96"/>
  <c r="L29" i="96"/>
  <c r="N29" i="96"/>
  <c r="H31" i="96"/>
  <c r="J31" i="96"/>
  <c r="N31" i="96"/>
  <c r="J33" i="96"/>
  <c r="J35" i="96"/>
  <c r="N35" i="96"/>
  <c r="J37" i="96"/>
  <c r="L37" i="96"/>
  <c r="H39" i="96"/>
  <c r="L39" i="96"/>
  <c r="R26" i="84"/>
  <c r="V26" i="84"/>
  <c r="Z26" i="84"/>
  <c r="M27" i="84"/>
  <c r="Q27" i="84"/>
  <c r="U27" i="84"/>
  <c r="R28" i="84"/>
  <c r="N29" i="84"/>
  <c r="V29" i="84"/>
  <c r="Z29" i="84"/>
  <c r="AD29" i="84"/>
  <c r="R30" i="84"/>
  <c r="V30" i="84"/>
  <c r="N31" i="84"/>
  <c r="V31" i="84"/>
  <c r="Z31" i="84"/>
  <c r="AD31" i="84"/>
  <c r="R32" i="84"/>
  <c r="V32" i="84"/>
  <c r="AA32" i="84"/>
  <c r="AE32" i="84"/>
  <c r="M33" i="84"/>
  <c r="O33" i="84"/>
  <c r="W33" i="84"/>
  <c r="AA33" i="84"/>
  <c r="AE33" i="84"/>
  <c r="M34" i="84"/>
  <c r="O34" i="84"/>
  <c r="AE34" i="84"/>
  <c r="M35" i="84"/>
  <c r="S35" i="84"/>
  <c r="W35" i="84"/>
  <c r="AE35" i="84"/>
  <c r="M36" i="84"/>
  <c r="O36" i="84"/>
  <c r="AE36" i="84"/>
  <c r="M37" i="84"/>
  <c r="S37" i="84"/>
  <c r="W37" i="84"/>
  <c r="AE37" i="84"/>
  <c r="M38" i="84"/>
  <c r="O38" i="84"/>
  <c r="AE38" i="84"/>
  <c r="M39" i="84"/>
  <c r="O39" i="84"/>
  <c r="AA39" i="84"/>
  <c r="AE39" i="84"/>
  <c r="M40" i="84"/>
  <c r="S40" i="84"/>
  <c r="W40" i="84"/>
  <c r="AE40" i="84"/>
  <c r="M41" i="84"/>
  <c r="S41" i="84"/>
  <c r="W41" i="84"/>
  <c r="AA41" i="84"/>
  <c r="AE41" i="84"/>
  <c r="O42" i="84"/>
  <c r="S42" i="84"/>
  <c r="H26" i="95"/>
  <c r="J26" i="95"/>
  <c r="T26" i="95"/>
  <c r="H27" i="95"/>
  <c r="J27" i="95"/>
  <c r="T27" i="95"/>
  <c r="G28" i="95"/>
  <c r="I28" i="95"/>
  <c r="K28" i="95"/>
  <c r="U28" i="95"/>
  <c r="W28" i="95"/>
  <c r="H29" i="95"/>
  <c r="J29" i="95"/>
  <c r="T29" i="95"/>
  <c r="V29" i="95"/>
  <c r="G30" i="95"/>
  <c r="I30" i="95"/>
  <c r="K30" i="95"/>
  <c r="U30" i="95"/>
  <c r="W30" i="95"/>
  <c r="H31" i="95"/>
  <c r="J31" i="95"/>
  <c r="T31" i="95"/>
  <c r="V31" i="95"/>
  <c r="G32" i="95"/>
  <c r="I32" i="95"/>
  <c r="K32" i="95"/>
  <c r="U32" i="95"/>
  <c r="W32" i="95"/>
  <c r="H33" i="95"/>
  <c r="J33" i="95"/>
  <c r="T33" i="95"/>
  <c r="V33" i="95"/>
  <c r="G34" i="95"/>
  <c r="I34" i="95"/>
  <c r="K34" i="95"/>
  <c r="U34" i="95"/>
  <c r="W34" i="95"/>
  <c r="H35" i="95"/>
  <c r="J35" i="95"/>
  <c r="T35" i="95"/>
  <c r="V35" i="95"/>
  <c r="G36" i="95"/>
  <c r="I36" i="95"/>
  <c r="K36" i="95"/>
  <c r="U36" i="95"/>
  <c r="W36" i="95"/>
  <c r="H37" i="95"/>
  <c r="J37" i="95"/>
  <c r="T37" i="95"/>
  <c r="V37" i="95"/>
  <c r="G38" i="95"/>
  <c r="I38" i="95"/>
  <c r="K38" i="95"/>
  <c r="U38" i="95"/>
  <c r="W38" i="95"/>
  <c r="H39" i="95"/>
  <c r="J39" i="95"/>
  <c r="T39" i="95"/>
  <c r="V39" i="95"/>
  <c r="I40" i="95"/>
  <c r="W40" i="95"/>
  <c r="G26" i="101"/>
  <c r="I26" i="101"/>
  <c r="K26" i="101"/>
  <c r="U26" i="101"/>
  <c r="G27" i="101"/>
  <c r="I27" i="101"/>
  <c r="K27" i="101"/>
  <c r="U27" i="101"/>
  <c r="H28" i="101"/>
  <c r="J28" i="101"/>
  <c r="T28" i="101"/>
  <c r="V28" i="101"/>
  <c r="G29" i="101"/>
  <c r="I29" i="101"/>
  <c r="K29" i="101"/>
  <c r="U29" i="101"/>
  <c r="W29" i="101"/>
  <c r="H30" i="101"/>
  <c r="J30" i="101"/>
  <c r="T30" i="101"/>
  <c r="V30" i="101"/>
  <c r="G31" i="101"/>
  <c r="I31" i="101"/>
  <c r="K31" i="101"/>
  <c r="U31" i="101"/>
  <c r="W31" i="101"/>
  <c r="H32" i="101"/>
  <c r="J32" i="101"/>
  <c r="T32" i="101"/>
  <c r="V32" i="101"/>
  <c r="G33" i="101"/>
  <c r="I33" i="101"/>
  <c r="K33" i="101"/>
  <c r="U33" i="101"/>
  <c r="W33" i="101"/>
  <c r="H34" i="101"/>
  <c r="J34" i="101"/>
  <c r="T34" i="101"/>
  <c r="V34" i="101"/>
  <c r="G35" i="101"/>
  <c r="I35" i="101"/>
  <c r="K35" i="101"/>
  <c r="U35" i="101"/>
  <c r="W35" i="101"/>
  <c r="H36" i="101"/>
  <c r="J36" i="101"/>
  <c r="T36" i="101"/>
  <c r="V36" i="101"/>
  <c r="G37" i="101"/>
  <c r="I37" i="101"/>
  <c r="K37" i="101"/>
  <c r="U37" i="101"/>
  <c r="W37" i="101"/>
  <c r="H38" i="101"/>
  <c r="J38" i="101"/>
  <c r="T38" i="101"/>
  <c r="V38" i="101"/>
  <c r="G39" i="101"/>
  <c r="I39" i="101"/>
  <c r="K39" i="101"/>
  <c r="U39" i="101"/>
  <c r="W39" i="101"/>
  <c r="V40" i="101"/>
  <c r="I41" i="101"/>
  <c r="G26" i="49"/>
  <c r="I26" i="49"/>
  <c r="U26" i="49"/>
  <c r="G27" i="49"/>
  <c r="I27" i="49"/>
  <c r="U27" i="49"/>
  <c r="W27" i="49"/>
  <c r="H28" i="49"/>
  <c r="V28" i="49"/>
  <c r="G29" i="49"/>
  <c r="I29" i="49"/>
  <c r="U29" i="49"/>
  <c r="W29" i="49"/>
  <c r="H30" i="49"/>
  <c r="V30" i="49"/>
  <c r="G31" i="49"/>
  <c r="I31" i="49"/>
  <c r="U31" i="49"/>
  <c r="W31" i="49"/>
  <c r="H32" i="49"/>
  <c r="V32" i="49"/>
  <c r="G33" i="49"/>
  <c r="I33" i="49"/>
  <c r="U33" i="49"/>
  <c r="W33" i="49"/>
  <c r="H34" i="49"/>
  <c r="V34" i="49"/>
  <c r="G35" i="49"/>
  <c r="I35" i="49"/>
  <c r="U35" i="49"/>
  <c r="W35" i="49"/>
  <c r="H36" i="49"/>
  <c r="V36" i="49"/>
  <c r="G37" i="49"/>
  <c r="I37" i="49"/>
  <c r="U37" i="49"/>
  <c r="W37" i="49"/>
  <c r="H38" i="49"/>
  <c r="V38" i="49"/>
  <c r="I39" i="49"/>
  <c r="W39" i="49"/>
  <c r="H26" i="100"/>
  <c r="H27" i="100"/>
  <c r="V27" i="100"/>
  <c r="G28" i="100"/>
  <c r="I28" i="100"/>
  <c r="U28" i="100"/>
  <c r="W28" i="100"/>
  <c r="H29" i="100"/>
  <c r="V29" i="100"/>
  <c r="G30" i="100"/>
  <c r="I30" i="100"/>
  <c r="U30" i="100"/>
  <c r="W30" i="100"/>
  <c r="H31" i="100"/>
  <c r="V31" i="100"/>
  <c r="G32" i="100"/>
  <c r="I32" i="100"/>
  <c r="U32" i="100"/>
  <c r="W32" i="100"/>
  <c r="H33" i="100"/>
  <c r="V33" i="100"/>
  <c r="G34" i="100"/>
  <c r="I34" i="100"/>
  <c r="U34" i="100"/>
  <c r="W34" i="100"/>
  <c r="H35" i="100"/>
  <c r="V35" i="100"/>
  <c r="G36" i="100"/>
  <c r="I36" i="100"/>
  <c r="U36" i="100"/>
  <c r="W36" i="100"/>
  <c r="H37" i="100"/>
  <c r="V37" i="100"/>
  <c r="G38" i="100"/>
  <c r="I38" i="100"/>
  <c r="U38" i="100"/>
  <c r="W38" i="100"/>
  <c r="V39" i="100"/>
  <c r="I40" i="100"/>
  <c r="G25" i="96"/>
  <c r="I25" i="96"/>
  <c r="K25" i="96"/>
  <c r="M25" i="96"/>
  <c r="O25" i="96"/>
  <c r="U25" i="96"/>
  <c r="H26" i="96"/>
  <c r="J26" i="96"/>
  <c r="L26" i="96"/>
  <c r="N26" i="96"/>
  <c r="V26" i="96"/>
  <c r="G27" i="96"/>
  <c r="I27" i="96"/>
  <c r="K27" i="96"/>
  <c r="M27" i="96"/>
  <c r="O27" i="96"/>
  <c r="U27" i="96"/>
  <c r="W27" i="96"/>
  <c r="H28" i="96"/>
  <c r="J28" i="96"/>
  <c r="L28" i="96"/>
  <c r="N28" i="96"/>
  <c r="V28" i="96"/>
  <c r="G29" i="96"/>
  <c r="I29" i="96"/>
  <c r="K29" i="96"/>
  <c r="M29" i="96"/>
  <c r="O29" i="96"/>
  <c r="U29" i="96"/>
  <c r="W29" i="96"/>
  <c r="H30" i="96"/>
  <c r="J30" i="96"/>
  <c r="L30" i="96"/>
  <c r="N30" i="96"/>
  <c r="V30" i="96"/>
  <c r="G31" i="96"/>
  <c r="I31" i="96"/>
  <c r="K31" i="96"/>
  <c r="M31" i="96"/>
  <c r="O31" i="96"/>
  <c r="U31" i="96"/>
  <c r="W31" i="96"/>
  <c r="H32" i="96"/>
  <c r="J32" i="96"/>
  <c r="L32" i="96"/>
  <c r="N32" i="96"/>
  <c r="V32" i="96"/>
  <c r="G33" i="96"/>
  <c r="I33" i="96"/>
  <c r="K33" i="96"/>
  <c r="M33" i="96"/>
  <c r="O33" i="96"/>
  <c r="U33" i="96"/>
  <c r="W33" i="96"/>
  <c r="H34" i="96"/>
  <c r="J34" i="96"/>
  <c r="L34" i="96"/>
  <c r="N34" i="96"/>
  <c r="V34" i="96"/>
  <c r="G35" i="96"/>
  <c r="I35" i="96"/>
  <c r="K35" i="96"/>
  <c r="M35" i="96"/>
  <c r="O35" i="96"/>
  <c r="U35" i="96"/>
  <c r="W35" i="96"/>
  <c r="H36" i="96"/>
  <c r="J36" i="96"/>
  <c r="L36" i="96"/>
  <c r="N36" i="96"/>
  <c r="V36" i="96"/>
  <c r="G37" i="96"/>
  <c r="I37" i="96"/>
  <c r="K37" i="96"/>
  <c r="M37" i="96"/>
  <c r="O37" i="96"/>
  <c r="U37" i="96"/>
  <c r="W37" i="96"/>
  <c r="H38" i="96"/>
  <c r="J38" i="96"/>
  <c r="L38" i="96"/>
  <c r="N38" i="96"/>
  <c r="V38" i="96"/>
  <c r="I39" i="96"/>
  <c r="W39" i="96"/>
  <c r="M26" i="84"/>
  <c r="O26" i="84"/>
  <c r="Q26" i="84"/>
  <c r="S26" i="84"/>
  <c r="U26" i="84"/>
  <c r="W26" i="84"/>
  <c r="AA26" i="84"/>
  <c r="AE26" i="84"/>
  <c r="L27" i="84"/>
  <c r="N27" i="84"/>
  <c r="P27" i="84"/>
  <c r="R27" i="84"/>
  <c r="T27" i="84"/>
  <c r="V27" i="84"/>
  <c r="Z27" i="84"/>
  <c r="AD27" i="84"/>
  <c r="M28" i="84"/>
  <c r="O28" i="84"/>
  <c r="Q28" i="84"/>
  <c r="S28" i="84"/>
  <c r="U28" i="84"/>
  <c r="W28" i="84"/>
  <c r="AA28" i="84"/>
  <c r="AE28" i="84"/>
  <c r="M29" i="84"/>
  <c r="O29" i="84"/>
  <c r="Q29" i="84"/>
  <c r="S29" i="84"/>
  <c r="U29" i="84"/>
  <c r="W29" i="84"/>
  <c r="AA29" i="84"/>
  <c r="AE29" i="84"/>
  <c r="M30" i="84"/>
  <c r="O30" i="84"/>
  <c r="Q30" i="84"/>
  <c r="S30" i="84"/>
  <c r="U30" i="84"/>
  <c r="W30" i="84"/>
  <c r="AA30" i="84"/>
  <c r="AE30" i="84"/>
  <c r="M31" i="84"/>
  <c r="O31" i="84"/>
  <c r="Q31" i="84"/>
  <c r="S31" i="84"/>
  <c r="U31" i="84"/>
  <c r="W31" i="84"/>
  <c r="AA31" i="84"/>
  <c r="AE31" i="84"/>
  <c r="M32" i="84"/>
  <c r="O32" i="84"/>
  <c r="Q32" i="84"/>
  <c r="S32" i="84"/>
  <c r="U32" i="84"/>
  <c r="W32" i="84"/>
  <c r="AD32" i="84"/>
  <c r="L33" i="84"/>
  <c r="N33" i="84"/>
  <c r="P33" i="84"/>
  <c r="R33" i="84"/>
  <c r="T33" i="84"/>
  <c r="V33" i="84"/>
  <c r="Z33" i="84"/>
  <c r="AD33" i="84"/>
  <c r="L34" i="84"/>
  <c r="N34" i="84"/>
  <c r="P34" i="84"/>
  <c r="R34" i="84"/>
  <c r="T34" i="84"/>
  <c r="V34" i="84"/>
  <c r="Z34" i="84"/>
  <c r="AD34" i="84"/>
  <c r="L35" i="84"/>
  <c r="N35" i="84"/>
  <c r="P35" i="84"/>
  <c r="R35" i="84"/>
  <c r="T35" i="84"/>
  <c r="V35" i="84"/>
  <c r="Z35" i="84"/>
  <c r="AD35" i="84"/>
  <c r="L36" i="84"/>
  <c r="N36" i="84"/>
  <c r="P36" i="84"/>
  <c r="R36" i="84"/>
  <c r="T36" i="84"/>
  <c r="V36" i="84"/>
  <c r="Z36" i="84"/>
  <c r="AD36" i="84"/>
  <c r="L37" i="84"/>
  <c r="N37" i="84"/>
  <c r="P37" i="84"/>
  <c r="R37" i="84"/>
  <c r="T37" i="84"/>
  <c r="V37" i="84"/>
  <c r="Z37" i="84"/>
  <c r="AD37" i="84"/>
  <c r="L38" i="84"/>
  <c r="N38" i="84"/>
  <c r="P38" i="84"/>
  <c r="R38" i="84"/>
  <c r="T38" i="84"/>
  <c r="V38" i="84"/>
  <c r="Z38" i="84"/>
  <c r="AD38" i="84"/>
  <c r="L39" i="84"/>
  <c r="N39" i="84"/>
  <c r="P39" i="84"/>
  <c r="R39" i="84"/>
  <c r="T39" i="84"/>
  <c r="V39" i="84"/>
  <c r="Z39" i="84"/>
  <c r="AD39" i="84"/>
  <c r="L40" i="84"/>
  <c r="N40" i="84"/>
  <c r="P40" i="84"/>
  <c r="R40" i="84"/>
  <c r="T40" i="84"/>
  <c r="V40" i="84"/>
  <c r="Z40" i="84"/>
  <c r="AD40" i="84"/>
  <c r="L41" i="84"/>
  <c r="N41" i="84"/>
  <c r="P41" i="84"/>
  <c r="R41" i="84"/>
  <c r="T41" i="84"/>
  <c r="V41" i="84"/>
  <c r="Z41" i="84"/>
  <c r="AD41" i="84"/>
  <c r="L42" i="84"/>
  <c r="N42" i="84"/>
  <c r="P42" i="84"/>
  <c r="R42" i="84"/>
  <c r="T42" i="84"/>
  <c r="V42" i="84"/>
  <c r="Z42" i="84"/>
  <c r="AD42" i="84"/>
  <c r="L43" i="84"/>
  <c r="N43" i="84"/>
  <c r="P43" i="84"/>
  <c r="R43" i="84"/>
  <c r="T43" i="84"/>
  <c r="V43" i="84"/>
  <c r="Z43" i="84"/>
  <c r="AD43" i="84"/>
  <c r="L44" i="84"/>
  <c r="N44" i="84"/>
  <c r="P44" i="84"/>
  <c r="R44" i="84"/>
  <c r="T44" i="84"/>
  <c r="V44" i="84"/>
  <c r="Z44" i="84"/>
  <c r="AD44" i="84"/>
  <c r="L45" i="84"/>
  <c r="N45" i="84"/>
  <c r="P45" i="84"/>
  <c r="R45" i="84"/>
  <c r="T45" i="84"/>
  <c r="V45" i="84"/>
  <c r="Z45" i="84"/>
  <c r="AD45" i="84"/>
  <c r="L46" i="84"/>
  <c r="N46" i="84"/>
  <c r="P46" i="84"/>
  <c r="R46" i="84"/>
  <c r="T46" i="84"/>
  <c r="V46" i="84"/>
  <c r="Z46" i="84"/>
  <c r="AD46" i="84"/>
  <c r="L47" i="84"/>
  <c r="N47" i="84"/>
  <c r="P47" i="84"/>
  <c r="R47" i="84"/>
  <c r="T47" i="84"/>
  <c r="V47" i="84"/>
  <c r="Z47" i="84"/>
  <c r="AD47" i="84"/>
  <c r="L48" i="84"/>
  <c r="N48" i="84"/>
  <c r="P48" i="84"/>
  <c r="R48" i="84"/>
  <c r="T48" i="84"/>
  <c r="V48" i="84"/>
  <c r="Z48" i="84"/>
  <c r="AD48" i="84"/>
  <c r="L49" i="84"/>
  <c r="N49" i="84"/>
  <c r="P49" i="84"/>
  <c r="R49" i="84"/>
  <c r="T49" i="84"/>
  <c r="V49" i="84"/>
  <c r="Z49" i="84"/>
  <c r="AD49" i="84"/>
  <c r="L50" i="84"/>
  <c r="N50" i="84"/>
  <c r="P50" i="84"/>
  <c r="R50" i="84"/>
  <c r="T50" i="84"/>
  <c r="V50" i="84"/>
  <c r="Z50" i="84"/>
  <c r="AD50" i="84"/>
  <c r="L51" i="84"/>
  <c r="N51" i="84"/>
  <c r="P51" i="84"/>
  <c r="R51" i="84"/>
  <c r="T51" i="84"/>
  <c r="V51" i="84"/>
  <c r="Z51" i="84"/>
  <c r="AD51" i="84"/>
  <c r="L52" i="84"/>
  <c r="N52" i="84"/>
  <c r="P52" i="84"/>
  <c r="R52" i="84"/>
  <c r="T52" i="84"/>
  <c r="V52" i="84"/>
  <c r="Z52" i="84"/>
  <c r="AD52" i="84"/>
  <c r="L53" i="84"/>
  <c r="N53" i="84"/>
  <c r="P53" i="84"/>
  <c r="R53" i="84"/>
  <c r="T53" i="84"/>
  <c r="V53" i="84"/>
  <c r="Z53" i="84"/>
  <c r="AD53" i="84"/>
  <c r="L54" i="84"/>
  <c r="N54" i="84"/>
  <c r="P54" i="84"/>
  <c r="R54" i="84"/>
  <c r="T54" i="84"/>
  <c r="V54" i="84"/>
  <c r="Z54" i="84"/>
  <c r="AD54" i="84"/>
  <c r="M26" i="86"/>
  <c r="O26" i="86"/>
  <c r="Q26" i="86"/>
  <c r="AO26" i="86"/>
  <c r="L27" i="86"/>
  <c r="N27" i="86"/>
  <c r="P27" i="86"/>
  <c r="AN27" i="86"/>
  <c r="M28" i="86"/>
  <c r="O28" i="86"/>
  <c r="Q28" i="86"/>
  <c r="AO28" i="86"/>
  <c r="M29" i="86"/>
  <c r="O29" i="86"/>
  <c r="Q29" i="86"/>
  <c r="AO29" i="86"/>
  <c r="M30" i="86"/>
  <c r="O30" i="86"/>
  <c r="Q30" i="86"/>
  <c r="AO30" i="86"/>
  <c r="M31" i="86"/>
  <c r="O31" i="86"/>
  <c r="Q31" i="86"/>
  <c r="AO31" i="86"/>
  <c r="M32" i="86"/>
  <c r="O32" i="86"/>
  <c r="Q32" i="86"/>
  <c r="AO32" i="86"/>
  <c r="M33" i="86"/>
  <c r="O33" i="86"/>
  <c r="Q33" i="86"/>
  <c r="AO33" i="86"/>
  <c r="M34" i="86"/>
  <c r="O34" i="86"/>
  <c r="Q34" i="86"/>
  <c r="AO34" i="86"/>
  <c r="M35" i="86"/>
  <c r="O35" i="86"/>
  <c r="Q35" i="86"/>
  <c r="AO35" i="86"/>
  <c r="M36" i="86"/>
  <c r="O36" i="86"/>
  <c r="Q36" i="86"/>
  <c r="AO36" i="86"/>
  <c r="M37" i="86"/>
  <c r="O37" i="86"/>
  <c r="Q37" i="86"/>
  <c r="AO37" i="86"/>
  <c r="M38" i="86"/>
  <c r="O38" i="86"/>
  <c r="Q38" i="86"/>
  <c r="AO38" i="86"/>
  <c r="M39" i="86"/>
  <c r="O39" i="86"/>
  <c r="Q39" i="86"/>
  <c r="AO39" i="86"/>
  <c r="M40" i="86"/>
  <c r="O40" i="86"/>
  <c r="Q40" i="86"/>
  <c r="AO40" i="86"/>
  <c r="M41" i="86"/>
  <c r="O41" i="86"/>
  <c r="Q41" i="86"/>
  <c r="AO41" i="86"/>
  <c r="M42" i="86"/>
  <c r="O42" i="86"/>
  <c r="Q42" i="86"/>
  <c r="AO42" i="86"/>
  <c r="M43" i="86"/>
  <c r="O43" i="86"/>
  <c r="Q43" i="86"/>
  <c r="AO43" i="86"/>
  <c r="M44" i="86"/>
  <c r="O44" i="86"/>
  <c r="Q44" i="86"/>
  <c r="AO44" i="86"/>
  <c r="M45" i="86"/>
  <c r="O45" i="86"/>
  <c r="Q45" i="86"/>
  <c r="AO45" i="86"/>
  <c r="M46" i="86"/>
  <c r="O46" i="86"/>
  <c r="Q46" i="86"/>
  <c r="AO46" i="86"/>
  <c r="M47" i="86"/>
  <c r="O47" i="86"/>
  <c r="Q47" i="86"/>
  <c r="AO47" i="86"/>
  <c r="M48" i="86"/>
  <c r="O48" i="86"/>
  <c r="Q48" i="86"/>
  <c r="AO48" i="86"/>
  <c r="M49" i="86"/>
  <c r="O49" i="86"/>
  <c r="Q49" i="86"/>
  <c r="AO49" i="86"/>
  <c r="M50" i="86"/>
  <c r="O50" i="86"/>
  <c r="Q50" i="86"/>
  <c r="AO50" i="86"/>
  <c r="M51" i="86"/>
  <c r="O51" i="86"/>
  <c r="Q51" i="86"/>
  <c r="AO51" i="86"/>
  <c r="M52" i="86"/>
  <c r="O52" i="86"/>
  <c r="Q52" i="86"/>
  <c r="AO52" i="86"/>
  <c r="M53" i="86"/>
  <c r="O53" i="86"/>
  <c r="Q53" i="86"/>
  <c r="AO53" i="86"/>
  <c r="M54" i="86"/>
  <c r="O54" i="86"/>
  <c r="Q54" i="86"/>
  <c r="AO54" i="86"/>
  <c r="N30" i="50"/>
  <c r="J31" i="50"/>
  <c r="R31" i="50"/>
  <c r="N32" i="50"/>
  <c r="J33" i="50"/>
  <c r="R33" i="50"/>
  <c r="N34" i="50"/>
  <c r="J35" i="50"/>
  <c r="R35" i="50"/>
  <c r="N36" i="50"/>
  <c r="J37" i="50"/>
  <c r="R37" i="50"/>
  <c r="N38" i="50"/>
  <c r="J39" i="50"/>
  <c r="R39" i="50"/>
  <c r="N40" i="50"/>
  <c r="S26" i="52"/>
  <c r="H28" i="52"/>
  <c r="P28" i="52"/>
  <c r="S30" i="52"/>
  <c r="H31" i="52"/>
  <c r="P31" i="52"/>
  <c r="N33" i="52"/>
  <c r="S34" i="52"/>
  <c r="H35" i="52"/>
  <c r="P35" i="52"/>
  <c r="Q28" i="48"/>
  <c r="G26" i="102"/>
  <c r="I26" i="102"/>
  <c r="K26" i="102"/>
  <c r="M26" i="102"/>
  <c r="O26" i="102"/>
  <c r="U26" i="102"/>
  <c r="G27" i="102"/>
  <c r="I27" i="102"/>
  <c r="K27" i="102"/>
  <c r="M27" i="102"/>
  <c r="O27" i="102"/>
  <c r="U27" i="102"/>
  <c r="W27" i="102"/>
  <c r="G28" i="102"/>
  <c r="I28" i="102"/>
  <c r="K28" i="102"/>
  <c r="M28" i="102"/>
  <c r="O28" i="102"/>
  <c r="U28" i="102"/>
  <c r="W28" i="102"/>
  <c r="G29" i="102"/>
  <c r="I29" i="102"/>
  <c r="K29" i="102"/>
  <c r="M29" i="102"/>
  <c r="O29" i="102"/>
  <c r="U29" i="102"/>
  <c r="W29" i="102"/>
  <c r="H30" i="102"/>
  <c r="J30" i="102"/>
  <c r="L30" i="102"/>
  <c r="N30" i="102"/>
  <c r="V30" i="102"/>
  <c r="G31" i="102"/>
  <c r="I31" i="102"/>
  <c r="K31" i="102"/>
  <c r="M31" i="102"/>
  <c r="O31" i="102"/>
  <c r="U31" i="102"/>
  <c r="W31" i="102"/>
  <c r="H32" i="102"/>
  <c r="J32" i="102"/>
  <c r="L32" i="102"/>
  <c r="N32" i="102"/>
  <c r="V32" i="102"/>
  <c r="G33" i="102"/>
  <c r="I33" i="102"/>
  <c r="K33" i="102"/>
  <c r="M33" i="102"/>
  <c r="O33" i="102"/>
  <c r="U33" i="102"/>
  <c r="W33" i="102"/>
  <c r="H34" i="102"/>
  <c r="J34" i="102"/>
  <c r="L34" i="102"/>
  <c r="N34" i="102"/>
  <c r="V34" i="102"/>
  <c r="G35" i="102"/>
  <c r="I35" i="102"/>
  <c r="K35" i="102"/>
  <c r="M35" i="102"/>
  <c r="O35" i="102"/>
  <c r="U35" i="102"/>
  <c r="W35" i="102"/>
  <c r="H36" i="102"/>
  <c r="J36" i="102"/>
  <c r="L36" i="102"/>
  <c r="N36" i="102"/>
  <c r="V36" i="102"/>
  <c r="G37" i="102"/>
  <c r="I37" i="102"/>
  <c r="K37" i="102"/>
  <c r="M37" i="102"/>
  <c r="O37" i="102"/>
  <c r="U37" i="102"/>
  <c r="W37" i="102"/>
  <c r="H38" i="102"/>
  <c r="J38" i="102"/>
  <c r="L38" i="102"/>
  <c r="N38" i="102"/>
  <c r="V38" i="102"/>
  <c r="G39" i="102"/>
  <c r="I39" i="102"/>
  <c r="K39" i="102"/>
  <c r="M39" i="102"/>
  <c r="O39" i="102"/>
  <c r="U39" i="102"/>
  <c r="W39" i="102"/>
  <c r="V40" i="102"/>
  <c r="I41" i="102"/>
  <c r="G26" i="112"/>
  <c r="I26" i="112"/>
  <c r="U26" i="112"/>
  <c r="G27" i="112"/>
  <c r="I27" i="112"/>
  <c r="U27" i="112"/>
  <c r="W27" i="112"/>
  <c r="G28" i="112"/>
  <c r="I28" i="112"/>
  <c r="U28" i="112"/>
  <c r="W28" i="112"/>
  <c r="G29" i="112"/>
  <c r="I29" i="112"/>
  <c r="U29" i="112"/>
  <c r="W29" i="112"/>
  <c r="H30" i="112"/>
  <c r="V30" i="112"/>
  <c r="G31" i="112"/>
  <c r="I31" i="112"/>
  <c r="U31" i="112"/>
  <c r="W31" i="112"/>
  <c r="H32" i="112"/>
  <c r="V32" i="112"/>
  <c r="G33" i="112"/>
  <c r="I33" i="112"/>
  <c r="U33" i="112"/>
  <c r="W33" i="112"/>
  <c r="H34" i="112"/>
  <c r="V34" i="112"/>
  <c r="G35" i="112"/>
  <c r="I35" i="112"/>
  <c r="U35" i="112"/>
  <c r="W35" i="112"/>
  <c r="H36" i="112"/>
  <c r="V36" i="112"/>
  <c r="G37" i="112"/>
  <c r="I37" i="112"/>
  <c r="U37" i="112"/>
  <c r="W37" i="112"/>
  <c r="H38" i="112"/>
  <c r="V38" i="112"/>
  <c r="I39" i="112"/>
  <c r="U39" i="112"/>
  <c r="W39" i="112"/>
  <c r="U71" i="77"/>
  <c r="U69" i="77"/>
  <c r="U67" i="77"/>
  <c r="U65" i="77"/>
  <c r="U64" i="77"/>
  <c r="U63" i="77"/>
  <c r="U62" i="77"/>
  <c r="U61" i="77"/>
  <c r="U60" i="77"/>
  <c r="U59" i="77"/>
  <c r="U58" i="77"/>
  <c r="U57" i="77"/>
  <c r="U56" i="77"/>
  <c r="U55" i="77"/>
  <c r="U54" i="77"/>
  <c r="U53" i="77"/>
  <c r="U52" i="77"/>
  <c r="U51" i="77"/>
  <c r="U50" i="77"/>
  <c r="U49" i="77"/>
  <c r="U48" i="77"/>
  <c r="U47" i="77"/>
  <c r="U46" i="77"/>
  <c r="U45" i="77"/>
  <c r="U44" i="77"/>
  <c r="U43" i="77"/>
  <c r="U42" i="77"/>
  <c r="U41" i="77"/>
  <c r="U40" i="77"/>
  <c r="U39" i="77"/>
  <c r="U38" i="77"/>
  <c r="U37" i="77"/>
  <c r="U36" i="77"/>
  <c r="U35" i="77"/>
  <c r="U34" i="77"/>
  <c r="U33" i="77"/>
  <c r="U32" i="77"/>
  <c r="U31" i="77"/>
  <c r="U30" i="77"/>
  <c r="U29" i="77"/>
  <c r="U28" i="77"/>
  <c r="U27" i="77"/>
  <c r="U26" i="77"/>
  <c r="U25" i="77"/>
  <c r="U72" i="77"/>
  <c r="U70" i="77"/>
  <c r="U68" i="77"/>
  <c r="U66" i="77"/>
  <c r="W71" i="77"/>
  <c r="W69" i="77"/>
  <c r="W67" i="77"/>
  <c r="W65" i="77"/>
  <c r="W64" i="77"/>
  <c r="W63" i="77"/>
  <c r="W62" i="77"/>
  <c r="W61" i="77"/>
  <c r="W60" i="77"/>
  <c r="W59" i="77"/>
  <c r="W58" i="77"/>
  <c r="W57" i="77"/>
  <c r="W56" i="77"/>
  <c r="W55" i="77"/>
  <c r="W54" i="77"/>
  <c r="W53" i="77"/>
  <c r="W52" i="77"/>
  <c r="W51" i="77"/>
  <c r="W50" i="77"/>
  <c r="W49" i="77"/>
  <c r="W48" i="77"/>
  <c r="W47" i="77"/>
  <c r="W46" i="77"/>
  <c r="W45" i="77"/>
  <c r="W44" i="77"/>
  <c r="W43" i="77"/>
  <c r="W42" i="77"/>
  <c r="W41" i="77"/>
  <c r="W40" i="77"/>
  <c r="W39" i="77"/>
  <c r="W38" i="77"/>
  <c r="W37" i="77"/>
  <c r="W36" i="77"/>
  <c r="W35" i="77"/>
  <c r="W34" i="77"/>
  <c r="W33" i="77"/>
  <c r="W32" i="77"/>
  <c r="W31" i="77"/>
  <c r="W30" i="77"/>
  <c r="W29" i="77"/>
  <c r="W28" i="77"/>
  <c r="W27" i="77"/>
  <c r="W26" i="77"/>
  <c r="W25" i="77"/>
  <c r="W72" i="77"/>
  <c r="W70" i="77"/>
  <c r="W68" i="77"/>
  <c r="W66" i="77"/>
  <c r="Y71" i="77"/>
  <c r="Y69" i="77"/>
  <c r="Y67" i="77"/>
  <c r="Y65" i="77"/>
  <c r="Y64" i="77"/>
  <c r="Y63" i="77"/>
  <c r="Y62" i="77"/>
  <c r="Y61" i="77"/>
  <c r="Y60" i="77"/>
  <c r="Y59" i="77"/>
  <c r="Y58" i="77"/>
  <c r="Y57" i="77"/>
  <c r="Y56" i="77"/>
  <c r="Y55" i="77"/>
  <c r="Y54" i="77"/>
  <c r="Y53" i="77"/>
  <c r="Y52" i="77"/>
  <c r="Y51" i="77"/>
  <c r="Y50" i="77"/>
  <c r="Y49" i="77"/>
  <c r="Y48" i="77"/>
  <c r="Y47" i="77"/>
  <c r="Y46" i="77"/>
  <c r="Y45" i="77"/>
  <c r="Y44" i="77"/>
  <c r="Y43" i="77"/>
  <c r="Y42" i="77"/>
  <c r="Y41" i="77"/>
  <c r="Y40" i="77"/>
  <c r="Y39" i="77"/>
  <c r="Y38" i="77"/>
  <c r="Y37" i="77"/>
  <c r="Y36" i="77"/>
  <c r="Y35" i="77"/>
  <c r="Y34" i="77"/>
  <c r="Y33" i="77"/>
  <c r="Y32" i="77"/>
  <c r="Y31" i="77"/>
  <c r="Y30" i="77"/>
  <c r="Y29" i="77"/>
  <c r="Y28" i="77"/>
  <c r="Y27" i="77"/>
  <c r="Y26" i="77"/>
  <c r="Y25" i="77"/>
  <c r="Y72" i="77"/>
  <c r="Y70" i="77"/>
  <c r="Y68" i="77"/>
  <c r="Y66" i="77"/>
  <c r="U71" i="110"/>
  <c r="U69" i="110"/>
  <c r="U59" i="110"/>
  <c r="U57" i="110"/>
  <c r="U55" i="110"/>
  <c r="U53" i="110"/>
  <c r="U51" i="110"/>
  <c r="U49" i="110"/>
  <c r="U47" i="110"/>
  <c r="U45" i="110"/>
  <c r="U43" i="110"/>
  <c r="U41" i="110"/>
  <c r="U39" i="110"/>
  <c r="U37" i="110"/>
  <c r="U35" i="110"/>
  <c r="U33" i="110"/>
  <c r="U31" i="110"/>
  <c r="U29" i="110"/>
  <c r="U27" i="110"/>
  <c r="U25" i="110"/>
  <c r="U72" i="110"/>
  <c r="U70" i="110"/>
  <c r="U68" i="110"/>
  <c r="U67" i="110"/>
  <c r="U66" i="110"/>
  <c r="U65" i="110"/>
  <c r="U64" i="110"/>
  <c r="U63" i="110"/>
  <c r="U62" i="110"/>
  <c r="U61" i="110"/>
  <c r="U60" i="110"/>
  <c r="U58" i="110"/>
  <c r="U56" i="110"/>
  <c r="U54" i="110"/>
  <c r="U52" i="110"/>
  <c r="U50" i="110"/>
  <c r="U48" i="110"/>
  <c r="U46" i="110"/>
  <c r="U44" i="110"/>
  <c r="U42" i="110"/>
  <c r="U40" i="110"/>
  <c r="U38" i="110"/>
  <c r="U36" i="110"/>
  <c r="U34" i="110"/>
  <c r="U32" i="110"/>
  <c r="U30" i="110"/>
  <c r="U28" i="110"/>
  <c r="U26" i="110"/>
  <c r="W71" i="110"/>
  <c r="W69" i="110"/>
  <c r="W59" i="110"/>
  <c r="W57" i="110"/>
  <c r="W55" i="110"/>
  <c r="W53" i="110"/>
  <c r="W51" i="110"/>
  <c r="W49" i="110"/>
  <c r="W47" i="110"/>
  <c r="W45" i="110"/>
  <c r="W43" i="110"/>
  <c r="W41" i="110"/>
  <c r="W39" i="110"/>
  <c r="W37" i="110"/>
  <c r="W35" i="110"/>
  <c r="W33" i="110"/>
  <c r="W31" i="110"/>
  <c r="W29" i="110"/>
  <c r="W27" i="110"/>
  <c r="W25" i="110"/>
  <c r="W72" i="110"/>
  <c r="W70" i="110"/>
  <c r="W68" i="110"/>
  <c r="W67" i="110"/>
  <c r="W66" i="110"/>
  <c r="W65" i="110"/>
  <c r="W64" i="110"/>
  <c r="W63" i="110"/>
  <c r="W62" i="110"/>
  <c r="W61" i="110"/>
  <c r="W60" i="110"/>
  <c r="W58" i="110"/>
  <c r="W56" i="110"/>
  <c r="W54" i="110"/>
  <c r="W52" i="110"/>
  <c r="W50" i="110"/>
  <c r="W48" i="110"/>
  <c r="W46" i="110"/>
  <c r="W44" i="110"/>
  <c r="W42" i="110"/>
  <c r="W40" i="110"/>
  <c r="W38" i="110"/>
  <c r="W36" i="110"/>
  <c r="W34" i="110"/>
  <c r="W32" i="110"/>
  <c r="W30" i="110"/>
  <c r="W28" i="110"/>
  <c r="W26" i="110"/>
  <c r="Y59" i="110"/>
  <c r="Y57" i="110"/>
  <c r="Y55" i="110"/>
  <c r="Y53" i="110"/>
  <c r="Y51" i="110"/>
  <c r="Y49" i="110"/>
  <c r="Y47" i="110"/>
  <c r="Y45" i="110"/>
  <c r="Y43" i="110"/>
  <c r="Y41" i="110"/>
  <c r="Y39" i="110"/>
  <c r="Y37" i="110"/>
  <c r="Y35" i="110"/>
  <c r="Y33" i="110"/>
  <c r="Y31" i="110"/>
  <c r="Y29" i="110"/>
  <c r="Y27" i="110"/>
  <c r="Y25" i="110"/>
  <c r="Y67" i="110"/>
  <c r="Y66" i="110"/>
  <c r="Y65" i="110"/>
  <c r="Y64" i="110"/>
  <c r="Y63" i="110"/>
  <c r="Y62" i="110"/>
  <c r="Y61" i="110"/>
  <c r="Y60" i="110"/>
  <c r="Y58" i="110"/>
  <c r="Y56" i="110"/>
  <c r="Y54" i="110"/>
  <c r="Y52" i="110"/>
  <c r="Y50" i="110"/>
  <c r="Y48" i="110"/>
  <c r="Y46" i="110"/>
  <c r="Y44" i="110"/>
  <c r="Y42" i="110"/>
  <c r="Y40" i="110"/>
  <c r="Y38" i="110"/>
  <c r="Y36" i="110"/>
  <c r="Y34" i="110"/>
  <c r="Y32" i="110"/>
  <c r="Y30" i="110"/>
  <c r="Y28" i="110"/>
  <c r="Y26" i="110"/>
  <c r="AA59" i="110"/>
  <c r="AA57" i="110"/>
  <c r="AA55" i="110"/>
  <c r="AA53" i="110"/>
  <c r="AA51" i="110"/>
  <c r="AA49" i="110"/>
  <c r="AA47" i="110"/>
  <c r="AA45" i="110"/>
  <c r="AA43" i="110"/>
  <c r="AA41" i="110"/>
  <c r="AA39" i="110"/>
  <c r="AA37" i="110"/>
  <c r="AA35" i="110"/>
  <c r="AA33" i="110"/>
  <c r="AA31" i="110"/>
  <c r="AA29" i="110"/>
  <c r="AA27" i="110"/>
  <c r="AA25" i="110"/>
  <c r="AA67" i="110"/>
  <c r="AA66" i="110"/>
  <c r="AA65" i="110"/>
  <c r="AA64" i="110"/>
  <c r="AA63" i="110"/>
  <c r="AA62" i="110"/>
  <c r="AA61" i="110"/>
  <c r="AA60" i="110"/>
  <c r="AA58" i="110"/>
  <c r="AA56" i="110"/>
  <c r="AA54" i="110"/>
  <c r="AA52" i="110"/>
  <c r="AA50" i="110"/>
  <c r="AA48" i="110"/>
  <c r="AA46" i="110"/>
  <c r="AA44" i="110"/>
  <c r="AA42" i="110"/>
  <c r="AA40" i="110"/>
  <c r="AA38" i="110"/>
  <c r="AA36" i="110"/>
  <c r="AA34" i="110"/>
  <c r="AA32" i="110"/>
  <c r="AA30" i="110"/>
  <c r="AA28" i="110"/>
  <c r="AA26" i="110"/>
  <c r="AC59" i="110"/>
  <c r="AC57" i="110"/>
  <c r="AC55" i="110"/>
  <c r="AC53" i="110"/>
  <c r="AC51" i="110"/>
  <c r="AC49" i="110"/>
  <c r="AC47" i="110"/>
  <c r="AC45" i="110"/>
  <c r="AC43" i="110"/>
  <c r="AC41" i="110"/>
  <c r="AC39" i="110"/>
  <c r="AC37" i="110"/>
  <c r="AC35" i="110"/>
  <c r="AC33" i="110"/>
  <c r="AC31" i="110"/>
  <c r="AC29" i="110"/>
  <c r="AC27" i="110"/>
  <c r="AC25" i="110"/>
  <c r="AC67" i="110"/>
  <c r="AC66" i="110"/>
  <c r="AC65" i="110"/>
  <c r="AC64" i="110"/>
  <c r="AC63" i="110"/>
  <c r="AC62" i="110"/>
  <c r="AC61" i="110"/>
  <c r="AC60" i="110"/>
  <c r="AC58" i="110"/>
  <c r="AC56" i="110"/>
  <c r="AC54" i="110"/>
  <c r="AC52" i="110"/>
  <c r="AC50" i="110"/>
  <c r="AC48" i="110"/>
  <c r="AC46" i="110"/>
  <c r="AC44" i="110"/>
  <c r="AC42" i="110"/>
  <c r="AC40" i="110"/>
  <c r="AC38" i="110"/>
  <c r="AC36" i="110"/>
  <c r="AC34" i="110"/>
  <c r="AC32" i="110"/>
  <c r="AC30" i="110"/>
  <c r="AC28" i="110"/>
  <c r="AC26" i="110"/>
  <c r="J40" i="74"/>
  <c r="J38" i="74"/>
  <c r="J36" i="74"/>
  <c r="J35" i="74"/>
  <c r="J34" i="74"/>
  <c r="J33" i="74"/>
  <c r="J32" i="74"/>
  <c r="J31" i="74"/>
  <c r="J30" i="74"/>
  <c r="J29" i="74"/>
  <c r="J28" i="74"/>
  <c r="J27" i="74"/>
  <c r="J39" i="74"/>
  <c r="J26" i="74"/>
  <c r="J41" i="74"/>
  <c r="J37" i="74"/>
  <c r="L40" i="74"/>
  <c r="L38" i="74"/>
  <c r="L36" i="74"/>
  <c r="L35" i="74"/>
  <c r="L34" i="74"/>
  <c r="L33" i="74"/>
  <c r="L32" i="74"/>
  <c r="L31" i="74"/>
  <c r="L30" i="74"/>
  <c r="L29" i="74"/>
  <c r="L28" i="74"/>
  <c r="L27" i="74"/>
  <c r="L41" i="74"/>
  <c r="L37" i="74"/>
  <c r="L26" i="74"/>
  <c r="L39" i="74"/>
  <c r="N40" i="74"/>
  <c r="N38" i="74"/>
  <c r="N36" i="74"/>
  <c r="N35" i="74"/>
  <c r="N34" i="74"/>
  <c r="N33" i="74"/>
  <c r="N32" i="74"/>
  <c r="N31" i="74"/>
  <c r="N30" i="74"/>
  <c r="N29" i="74"/>
  <c r="N28" i="74"/>
  <c r="N27" i="74"/>
  <c r="N39" i="74"/>
  <c r="N26" i="74"/>
  <c r="N41" i="74"/>
  <c r="N37" i="74"/>
  <c r="P40" i="74"/>
  <c r="P38" i="74"/>
  <c r="P36" i="74"/>
  <c r="P35" i="74"/>
  <c r="P34" i="74"/>
  <c r="P33" i="74"/>
  <c r="P32" i="74"/>
  <c r="P31" i="74"/>
  <c r="P30" i="74"/>
  <c r="P29" i="74"/>
  <c r="P28" i="74"/>
  <c r="P27" i="74"/>
  <c r="P41" i="74"/>
  <c r="P37" i="74"/>
  <c r="P26" i="74"/>
  <c r="P39" i="74"/>
  <c r="R40" i="74"/>
  <c r="R38" i="74"/>
  <c r="R36" i="74"/>
  <c r="R35" i="74"/>
  <c r="R34" i="74"/>
  <c r="R33" i="74"/>
  <c r="R32" i="74"/>
  <c r="R31" i="74"/>
  <c r="R30" i="74"/>
  <c r="R29" i="74"/>
  <c r="R28" i="74"/>
  <c r="R27" i="74"/>
  <c r="R39" i="74"/>
  <c r="R26" i="74"/>
  <c r="R41" i="74"/>
  <c r="R37" i="74"/>
  <c r="U40" i="76"/>
  <c r="U38" i="76"/>
  <c r="U36" i="76"/>
  <c r="U34" i="76"/>
  <c r="U32" i="76"/>
  <c r="U30" i="76"/>
  <c r="U28" i="76"/>
  <c r="U26" i="76"/>
  <c r="U44" i="76"/>
  <c r="U43" i="76"/>
  <c r="U42" i="76"/>
  <c r="U41" i="76"/>
  <c r="U39" i="76"/>
  <c r="U37" i="76"/>
  <c r="U35" i="76"/>
  <c r="U33" i="76"/>
  <c r="U31" i="76"/>
  <c r="U29" i="76"/>
  <c r="U27" i="76"/>
  <c r="H25" i="77"/>
  <c r="J25" i="77"/>
  <c r="L25" i="77"/>
  <c r="N25" i="77"/>
  <c r="P25" i="77"/>
  <c r="R25" i="77"/>
  <c r="T25" i="77"/>
  <c r="V25" i="77"/>
  <c r="X25" i="77"/>
  <c r="H26" i="77"/>
  <c r="J26" i="77"/>
  <c r="L26" i="77"/>
  <c r="N26" i="77"/>
  <c r="P26" i="77"/>
  <c r="R26" i="77"/>
  <c r="T26" i="77"/>
  <c r="V26" i="77"/>
  <c r="X26" i="77"/>
  <c r="H27" i="77"/>
  <c r="J27" i="77"/>
  <c r="L27" i="77"/>
  <c r="N27" i="77"/>
  <c r="P27" i="77"/>
  <c r="R27" i="77"/>
  <c r="T27" i="77"/>
  <c r="V27" i="77"/>
  <c r="X27" i="77"/>
  <c r="H28" i="77"/>
  <c r="J28" i="77"/>
  <c r="L28" i="77"/>
  <c r="N28" i="77"/>
  <c r="P28" i="77"/>
  <c r="R28" i="77"/>
  <c r="T28" i="77"/>
  <c r="V28" i="77"/>
  <c r="X28" i="77"/>
  <c r="H29" i="77"/>
  <c r="J29" i="77"/>
  <c r="L29" i="77"/>
  <c r="N29" i="77"/>
  <c r="P29" i="77"/>
  <c r="R29" i="77"/>
  <c r="T29" i="77"/>
  <c r="V29" i="77"/>
  <c r="X29" i="77"/>
  <c r="H30" i="77"/>
  <c r="J30" i="77"/>
  <c r="L30" i="77"/>
  <c r="N30" i="77"/>
  <c r="P30" i="77"/>
  <c r="R30" i="77"/>
  <c r="T30" i="77"/>
  <c r="V30" i="77"/>
  <c r="X30" i="77"/>
  <c r="H31" i="77"/>
  <c r="J31" i="77"/>
  <c r="L31" i="77"/>
  <c r="N31" i="77"/>
  <c r="P31" i="77"/>
  <c r="R31" i="77"/>
  <c r="T31" i="77"/>
  <c r="V31" i="77"/>
  <c r="X31" i="77"/>
  <c r="H32" i="77"/>
  <c r="J32" i="77"/>
  <c r="L32" i="77"/>
  <c r="N32" i="77"/>
  <c r="P32" i="77"/>
  <c r="R32" i="77"/>
  <c r="T32" i="77"/>
  <c r="V32" i="77"/>
  <c r="X32" i="77"/>
  <c r="H33" i="77"/>
  <c r="J33" i="77"/>
  <c r="L33" i="77"/>
  <c r="N33" i="77"/>
  <c r="P33" i="77"/>
  <c r="R33" i="77"/>
  <c r="T33" i="77"/>
  <c r="V33" i="77"/>
  <c r="X33" i="77"/>
  <c r="H34" i="77"/>
  <c r="J34" i="77"/>
  <c r="L34" i="77"/>
  <c r="N34" i="77"/>
  <c r="P34" i="77"/>
  <c r="R34" i="77"/>
  <c r="T34" i="77"/>
  <c r="V34" i="77"/>
  <c r="X34" i="77"/>
  <c r="H35" i="77"/>
  <c r="J35" i="77"/>
  <c r="L35" i="77"/>
  <c r="N35" i="77"/>
  <c r="P35" i="77"/>
  <c r="R35" i="77"/>
  <c r="T35" i="77"/>
  <c r="V35" i="77"/>
  <c r="X35" i="77"/>
  <c r="H36" i="77"/>
  <c r="J36" i="77"/>
  <c r="L36" i="77"/>
  <c r="N36" i="77"/>
  <c r="P36" i="77"/>
  <c r="R36" i="77"/>
  <c r="T36" i="77"/>
  <c r="V36" i="77"/>
  <c r="X36" i="77"/>
  <c r="H37" i="77"/>
  <c r="J37" i="77"/>
  <c r="L37" i="77"/>
  <c r="N37" i="77"/>
  <c r="P37" i="77"/>
  <c r="R37" i="77"/>
  <c r="T37" i="77"/>
  <c r="V37" i="77"/>
  <c r="X37" i="77"/>
  <c r="H38" i="77"/>
  <c r="J38" i="77"/>
  <c r="L38" i="77"/>
  <c r="N38" i="77"/>
  <c r="P38" i="77"/>
  <c r="R38" i="77"/>
  <c r="T38" i="77"/>
  <c r="V38" i="77"/>
  <c r="X38" i="77"/>
  <c r="H39" i="77"/>
  <c r="J39" i="77"/>
  <c r="L39" i="77"/>
  <c r="N39" i="77"/>
  <c r="P39" i="77"/>
  <c r="R39" i="77"/>
  <c r="T39" i="77"/>
  <c r="V39" i="77"/>
  <c r="X39" i="77"/>
  <c r="H40" i="77"/>
  <c r="J40" i="77"/>
  <c r="L40" i="77"/>
  <c r="N40" i="77"/>
  <c r="P40" i="77"/>
  <c r="R40" i="77"/>
  <c r="T40" i="77"/>
  <c r="V40" i="77"/>
  <c r="X40" i="77"/>
  <c r="H41" i="77"/>
  <c r="J41" i="77"/>
  <c r="L41" i="77"/>
  <c r="N41" i="77"/>
  <c r="P41" i="77"/>
  <c r="R41" i="77"/>
  <c r="T41" i="77"/>
  <c r="V41" i="77"/>
  <c r="X41" i="77"/>
  <c r="H42" i="77"/>
  <c r="J42" i="77"/>
  <c r="L42" i="77"/>
  <c r="N42" i="77"/>
  <c r="P42" i="77"/>
  <c r="R42" i="77"/>
  <c r="T42" i="77"/>
  <c r="V42" i="77"/>
  <c r="X42" i="77"/>
  <c r="H43" i="77"/>
  <c r="J43" i="77"/>
  <c r="L43" i="77"/>
  <c r="N43" i="77"/>
  <c r="P43" i="77"/>
  <c r="R43" i="77"/>
  <c r="T43" i="77"/>
  <c r="V43" i="77"/>
  <c r="X43" i="77"/>
  <c r="H44" i="77"/>
  <c r="J44" i="77"/>
  <c r="L44" i="77"/>
  <c r="N44" i="77"/>
  <c r="P44" i="77"/>
  <c r="R44" i="77"/>
  <c r="T44" i="77"/>
  <c r="V44" i="77"/>
  <c r="X44" i="77"/>
  <c r="H45" i="77"/>
  <c r="J45" i="77"/>
  <c r="L45" i="77"/>
  <c r="N45" i="77"/>
  <c r="P45" i="77"/>
  <c r="R45" i="77"/>
  <c r="T45" i="77"/>
  <c r="V45" i="77"/>
  <c r="X45" i="77"/>
  <c r="H46" i="77"/>
  <c r="J46" i="77"/>
  <c r="L46" i="77"/>
  <c r="N46" i="77"/>
  <c r="P46" i="77"/>
  <c r="R46" i="77"/>
  <c r="T46" i="77"/>
  <c r="V46" i="77"/>
  <c r="X46" i="77"/>
  <c r="H47" i="77"/>
  <c r="J47" i="77"/>
  <c r="L47" i="77"/>
  <c r="N47" i="77"/>
  <c r="P47" i="77"/>
  <c r="R47" i="77"/>
  <c r="T47" i="77"/>
  <c r="V47" i="77"/>
  <c r="X47" i="77"/>
  <c r="H48" i="77"/>
  <c r="J48" i="77"/>
  <c r="L48" i="77"/>
  <c r="N48" i="77"/>
  <c r="P48" i="77"/>
  <c r="R48" i="77"/>
  <c r="T48" i="77"/>
  <c r="V48" i="77"/>
  <c r="X48" i="77"/>
  <c r="H49" i="77"/>
  <c r="J49" i="77"/>
  <c r="L49" i="77"/>
  <c r="N49" i="77"/>
  <c r="P49" i="77"/>
  <c r="R49" i="77"/>
  <c r="T49" i="77"/>
  <c r="V49" i="77"/>
  <c r="X49" i="77"/>
  <c r="H50" i="77"/>
  <c r="J50" i="77"/>
  <c r="L50" i="77"/>
  <c r="N50" i="77"/>
  <c r="P50" i="77"/>
  <c r="R50" i="77"/>
  <c r="T50" i="77"/>
  <c r="V50" i="77"/>
  <c r="X50" i="77"/>
  <c r="H51" i="77"/>
  <c r="J51" i="77"/>
  <c r="L51" i="77"/>
  <c r="N51" i="77"/>
  <c r="P51" i="77"/>
  <c r="R51" i="77"/>
  <c r="T51" i="77"/>
  <c r="V51" i="77"/>
  <c r="X51" i="77"/>
  <c r="H52" i="77"/>
  <c r="J52" i="77"/>
  <c r="L52" i="77"/>
  <c r="N52" i="77"/>
  <c r="P52" i="77"/>
  <c r="R52" i="77"/>
  <c r="T52" i="77"/>
  <c r="V52" i="77"/>
  <c r="X52" i="77"/>
  <c r="H53" i="77"/>
  <c r="J53" i="77"/>
  <c r="L53" i="77"/>
  <c r="N53" i="77"/>
  <c r="P53" i="77"/>
  <c r="R53" i="77"/>
  <c r="T53" i="77"/>
  <c r="V53" i="77"/>
  <c r="X53" i="77"/>
  <c r="H54" i="77"/>
  <c r="J54" i="77"/>
  <c r="L54" i="77"/>
  <c r="N54" i="77"/>
  <c r="P54" i="77"/>
  <c r="R54" i="77"/>
  <c r="T54" i="77"/>
  <c r="V54" i="77"/>
  <c r="X54" i="77"/>
  <c r="H55" i="77"/>
  <c r="J55" i="77"/>
  <c r="L55" i="77"/>
  <c r="N55" i="77"/>
  <c r="P55" i="77"/>
  <c r="R55" i="77"/>
  <c r="T55" i="77"/>
  <c r="V55" i="77"/>
  <c r="X55" i="77"/>
  <c r="H56" i="77"/>
  <c r="J56" i="77"/>
  <c r="L56" i="77"/>
  <c r="N56" i="77"/>
  <c r="P56" i="77"/>
  <c r="R56" i="77"/>
  <c r="T56" i="77"/>
  <c r="V56" i="77"/>
  <c r="X56" i="77"/>
  <c r="H57" i="77"/>
  <c r="J57" i="77"/>
  <c r="L57" i="77"/>
  <c r="N57" i="77"/>
  <c r="P57" i="77"/>
  <c r="R57" i="77"/>
  <c r="T57" i="77"/>
  <c r="V57" i="77"/>
  <c r="X57" i="77"/>
  <c r="H58" i="77"/>
  <c r="J58" i="77"/>
  <c r="L58" i="77"/>
  <c r="N58" i="77"/>
  <c r="P58" i="77"/>
  <c r="R58" i="77"/>
  <c r="T58" i="77"/>
  <c r="V58" i="77"/>
  <c r="X58" i="77"/>
  <c r="H59" i="77"/>
  <c r="J59" i="77"/>
  <c r="L59" i="77"/>
  <c r="N59" i="77"/>
  <c r="P59" i="77"/>
  <c r="R59" i="77"/>
  <c r="T59" i="77"/>
  <c r="V59" i="77"/>
  <c r="X59" i="77"/>
  <c r="H60" i="77"/>
  <c r="J60" i="77"/>
  <c r="L60" i="77"/>
  <c r="N60" i="77"/>
  <c r="P60" i="77"/>
  <c r="R60" i="77"/>
  <c r="T60" i="77"/>
  <c r="V60" i="77"/>
  <c r="X60" i="77"/>
  <c r="H61" i="77"/>
  <c r="J61" i="77"/>
  <c r="L61" i="77"/>
  <c r="N61" i="77"/>
  <c r="P61" i="77"/>
  <c r="R61" i="77"/>
  <c r="T61" i="77"/>
  <c r="V61" i="77"/>
  <c r="X61" i="77"/>
  <c r="H62" i="77"/>
  <c r="J62" i="77"/>
  <c r="L62" i="77"/>
  <c r="N62" i="77"/>
  <c r="P62" i="77"/>
  <c r="R62" i="77"/>
  <c r="T62" i="77"/>
  <c r="V62" i="77"/>
  <c r="X62" i="77"/>
  <c r="H63" i="77"/>
  <c r="J63" i="77"/>
  <c r="L63" i="77"/>
  <c r="N63" i="77"/>
  <c r="P63" i="77"/>
  <c r="R63" i="77"/>
  <c r="T63" i="77"/>
  <c r="V63" i="77"/>
  <c r="X63" i="77"/>
  <c r="Z63" i="77"/>
  <c r="H64" i="77"/>
  <c r="J64" i="77"/>
  <c r="L64" i="77"/>
  <c r="N64" i="77"/>
  <c r="P64" i="77"/>
  <c r="R64" i="77"/>
  <c r="T64" i="77"/>
  <c r="V64" i="77"/>
  <c r="X64" i="77"/>
  <c r="Z64" i="77"/>
  <c r="H65" i="77"/>
  <c r="J65" i="77"/>
  <c r="L65" i="77"/>
  <c r="N65" i="77"/>
  <c r="P65" i="77"/>
  <c r="R65" i="77"/>
  <c r="T65" i="77"/>
  <c r="V65" i="77"/>
  <c r="X65" i="77"/>
  <c r="Z65" i="77"/>
  <c r="G66" i="77"/>
  <c r="I66" i="77"/>
  <c r="K66" i="77"/>
  <c r="M66" i="77"/>
  <c r="O66" i="77"/>
  <c r="Q66" i="77"/>
  <c r="S66" i="77"/>
  <c r="AA66" i="77"/>
  <c r="H67" i="77"/>
  <c r="J67" i="77"/>
  <c r="L67" i="77"/>
  <c r="N67" i="77"/>
  <c r="P67" i="77"/>
  <c r="R67" i="77"/>
  <c r="T67" i="77"/>
  <c r="V67" i="77"/>
  <c r="X67" i="77"/>
  <c r="Z67" i="77"/>
  <c r="G68" i="77"/>
  <c r="I68" i="77"/>
  <c r="K68" i="77"/>
  <c r="M68" i="77"/>
  <c r="O68" i="77"/>
  <c r="Q68" i="77"/>
  <c r="S68" i="77"/>
  <c r="AA68" i="77"/>
  <c r="H69" i="77"/>
  <c r="J69" i="77"/>
  <c r="L69" i="77"/>
  <c r="N69" i="77"/>
  <c r="P69" i="77"/>
  <c r="R69" i="77"/>
  <c r="T69" i="77"/>
  <c r="V69" i="77"/>
  <c r="X69" i="77"/>
  <c r="Z69" i="77"/>
  <c r="G70" i="77"/>
  <c r="I70" i="77"/>
  <c r="K70" i="77"/>
  <c r="M70" i="77"/>
  <c r="O70" i="77"/>
  <c r="Q70" i="77"/>
  <c r="S70" i="77"/>
  <c r="AA70" i="77"/>
  <c r="H71" i="77"/>
  <c r="J71" i="77"/>
  <c r="L71" i="77"/>
  <c r="N71" i="77"/>
  <c r="P71" i="77"/>
  <c r="R71" i="77"/>
  <c r="T71" i="77"/>
  <c r="V71" i="77"/>
  <c r="X71" i="77"/>
  <c r="Z71" i="77"/>
  <c r="G72" i="77"/>
  <c r="I72" i="77"/>
  <c r="K72" i="77"/>
  <c r="M72" i="77"/>
  <c r="O72" i="77"/>
  <c r="Q72" i="77"/>
  <c r="S72" i="77"/>
  <c r="AA72" i="77"/>
  <c r="AA74" i="77"/>
  <c r="H25" i="110"/>
  <c r="J25" i="110"/>
  <c r="L25" i="110"/>
  <c r="N25" i="110"/>
  <c r="P25" i="110"/>
  <c r="R25" i="110"/>
  <c r="G26" i="110"/>
  <c r="I26" i="110"/>
  <c r="K26" i="110"/>
  <c r="M26" i="110"/>
  <c r="O26" i="110"/>
  <c r="Q26" i="110"/>
  <c r="S26" i="110"/>
  <c r="AE26" i="110"/>
  <c r="H27" i="110"/>
  <c r="J27" i="110"/>
  <c r="L27" i="110"/>
  <c r="N27" i="110"/>
  <c r="P27" i="110"/>
  <c r="R27" i="110"/>
  <c r="AF27" i="110"/>
  <c r="G28" i="110"/>
  <c r="I28" i="110"/>
  <c r="K28" i="110"/>
  <c r="M28" i="110"/>
  <c r="O28" i="110"/>
  <c r="Q28" i="110"/>
  <c r="S28" i="110"/>
  <c r="AE28" i="110"/>
  <c r="H29" i="110"/>
  <c r="J29" i="110"/>
  <c r="L29" i="110"/>
  <c r="N29" i="110"/>
  <c r="P29" i="110"/>
  <c r="R29" i="110"/>
  <c r="AF29" i="110"/>
  <c r="G30" i="110"/>
  <c r="I30" i="110"/>
  <c r="K30" i="110"/>
  <c r="M30" i="110"/>
  <c r="O30" i="110"/>
  <c r="Q30" i="110"/>
  <c r="S30" i="110"/>
  <c r="AE30" i="110"/>
  <c r="H31" i="110"/>
  <c r="J31" i="110"/>
  <c r="L31" i="110"/>
  <c r="N31" i="110"/>
  <c r="P31" i="110"/>
  <c r="R31" i="110"/>
  <c r="AF31" i="110"/>
  <c r="G32" i="110"/>
  <c r="I32" i="110"/>
  <c r="K32" i="110"/>
  <c r="M32" i="110"/>
  <c r="O32" i="110"/>
  <c r="Q32" i="110"/>
  <c r="S32" i="110"/>
  <c r="AE32" i="110"/>
  <c r="H33" i="110"/>
  <c r="J33" i="110"/>
  <c r="L33" i="110"/>
  <c r="N33" i="110"/>
  <c r="P33" i="110"/>
  <c r="R33" i="110"/>
  <c r="AF33" i="110"/>
  <c r="G34" i="110"/>
  <c r="I34" i="110"/>
  <c r="K34" i="110"/>
  <c r="M34" i="110"/>
  <c r="O34" i="110"/>
  <c r="Q34" i="110"/>
  <c r="S34" i="110"/>
  <c r="AE34" i="110"/>
  <c r="H35" i="110"/>
  <c r="J35" i="110"/>
  <c r="L35" i="110"/>
  <c r="N35" i="110"/>
  <c r="P35" i="110"/>
  <c r="R35" i="110"/>
  <c r="AF35" i="110"/>
  <c r="G36" i="110"/>
  <c r="I36" i="110"/>
  <c r="K36" i="110"/>
  <c r="M36" i="110"/>
  <c r="O36" i="110"/>
  <c r="Q36" i="110"/>
  <c r="S36" i="110"/>
  <c r="AE36" i="110"/>
  <c r="H37" i="110"/>
  <c r="J37" i="110"/>
  <c r="L37" i="110"/>
  <c r="N37" i="110"/>
  <c r="P37" i="110"/>
  <c r="R37" i="110"/>
  <c r="G38" i="110"/>
  <c r="I38" i="110"/>
  <c r="K38" i="110"/>
  <c r="M38" i="110"/>
  <c r="O38" i="110"/>
  <c r="Q38" i="110"/>
  <c r="S38" i="110"/>
  <c r="H39" i="110"/>
  <c r="J39" i="110"/>
  <c r="L39" i="110"/>
  <c r="N39" i="110"/>
  <c r="P39" i="110"/>
  <c r="R39" i="110"/>
  <c r="G40" i="110"/>
  <c r="I40" i="110"/>
  <c r="K40" i="110"/>
  <c r="M40" i="110"/>
  <c r="O40" i="110"/>
  <c r="Q40" i="110"/>
  <c r="S40" i="110"/>
  <c r="H41" i="110"/>
  <c r="J41" i="110"/>
  <c r="L41" i="110"/>
  <c r="N41" i="110"/>
  <c r="P41" i="110"/>
  <c r="R41" i="110"/>
  <c r="G42" i="110"/>
  <c r="I42" i="110"/>
  <c r="K42" i="110"/>
  <c r="M42" i="110"/>
  <c r="O42" i="110"/>
  <c r="Q42" i="110"/>
  <c r="S42" i="110"/>
  <c r="H43" i="110"/>
  <c r="J43" i="110"/>
  <c r="L43" i="110"/>
  <c r="N43" i="110"/>
  <c r="P43" i="110"/>
  <c r="R43" i="110"/>
  <c r="G44" i="110"/>
  <c r="I44" i="110"/>
  <c r="K44" i="110"/>
  <c r="M44" i="110"/>
  <c r="O44" i="110"/>
  <c r="Q44" i="110"/>
  <c r="S44" i="110"/>
  <c r="H45" i="110"/>
  <c r="J45" i="110"/>
  <c r="L45" i="110"/>
  <c r="N45" i="110"/>
  <c r="P45" i="110"/>
  <c r="R45" i="110"/>
  <c r="G46" i="110"/>
  <c r="I46" i="110"/>
  <c r="K46" i="110"/>
  <c r="M46" i="110"/>
  <c r="O46" i="110"/>
  <c r="Q46" i="110"/>
  <c r="S46" i="110"/>
  <c r="H47" i="110"/>
  <c r="J47" i="110"/>
  <c r="L47" i="110"/>
  <c r="N47" i="110"/>
  <c r="P47" i="110"/>
  <c r="R47" i="110"/>
  <c r="G48" i="110"/>
  <c r="I48" i="110"/>
  <c r="K48" i="110"/>
  <c r="M48" i="110"/>
  <c r="O48" i="110"/>
  <c r="Q48" i="110"/>
  <c r="S48" i="110"/>
  <c r="H49" i="110"/>
  <c r="J49" i="110"/>
  <c r="L49" i="110"/>
  <c r="N49" i="110"/>
  <c r="P49" i="110"/>
  <c r="R49" i="110"/>
  <c r="G50" i="110"/>
  <c r="I50" i="110"/>
  <c r="K50" i="110"/>
  <c r="M50" i="110"/>
  <c r="O50" i="110"/>
  <c r="Q50" i="110"/>
  <c r="S50" i="110"/>
  <c r="H51" i="110"/>
  <c r="J51" i="110"/>
  <c r="L51" i="110"/>
  <c r="N51" i="110"/>
  <c r="P51" i="110"/>
  <c r="R51" i="110"/>
  <c r="T51" i="110"/>
  <c r="G52" i="110"/>
  <c r="I52" i="110"/>
  <c r="K52" i="110"/>
  <c r="M52" i="110"/>
  <c r="O52" i="110"/>
  <c r="Q52" i="110"/>
  <c r="S52" i="110"/>
  <c r="H53" i="110"/>
  <c r="J53" i="110"/>
  <c r="L53" i="110"/>
  <c r="N53" i="110"/>
  <c r="P53" i="110"/>
  <c r="R53" i="110"/>
  <c r="T53" i="110"/>
  <c r="G54" i="110"/>
  <c r="I54" i="110"/>
  <c r="K54" i="110"/>
  <c r="M54" i="110"/>
  <c r="O54" i="110"/>
  <c r="Q54" i="110"/>
  <c r="S54" i="110"/>
  <c r="H55" i="110"/>
  <c r="J55" i="110"/>
  <c r="L55" i="110"/>
  <c r="N55" i="110"/>
  <c r="P55" i="110"/>
  <c r="R55" i="110"/>
  <c r="T55" i="110"/>
  <c r="G56" i="110"/>
  <c r="I56" i="110"/>
  <c r="K56" i="110"/>
  <c r="M56" i="110"/>
  <c r="O56" i="110"/>
  <c r="Q56" i="110"/>
  <c r="S56" i="110"/>
  <c r="H57" i="110"/>
  <c r="J57" i="110"/>
  <c r="L57" i="110"/>
  <c r="N57" i="110"/>
  <c r="P57" i="110"/>
  <c r="R57" i="110"/>
  <c r="T57" i="110"/>
  <c r="G58" i="110"/>
  <c r="I58" i="110"/>
  <c r="K58" i="110"/>
  <c r="M58" i="110"/>
  <c r="O58" i="110"/>
  <c r="Q58" i="110"/>
  <c r="S58" i="110"/>
  <c r="H59" i="110"/>
  <c r="J59" i="110"/>
  <c r="L59" i="110"/>
  <c r="N59" i="110"/>
  <c r="P59" i="110"/>
  <c r="R59" i="110"/>
  <c r="T59" i="110"/>
  <c r="G60" i="110"/>
  <c r="I60" i="110"/>
  <c r="K60" i="110"/>
  <c r="M60" i="110"/>
  <c r="O60" i="110"/>
  <c r="Q60" i="110"/>
  <c r="S60" i="110"/>
  <c r="G61" i="110"/>
  <c r="I61" i="110"/>
  <c r="K61" i="110"/>
  <c r="M61" i="110"/>
  <c r="O61" i="110"/>
  <c r="Q61" i="110"/>
  <c r="S61" i="110"/>
  <c r="AE61" i="110"/>
  <c r="G62" i="110"/>
  <c r="I62" i="110"/>
  <c r="K62" i="110"/>
  <c r="M62" i="110"/>
  <c r="O62" i="110"/>
  <c r="Q62" i="110"/>
  <c r="S62" i="110"/>
  <c r="AE62" i="110"/>
  <c r="G63" i="110"/>
  <c r="I63" i="110"/>
  <c r="K63" i="110"/>
  <c r="M63" i="110"/>
  <c r="O63" i="110"/>
  <c r="Q63" i="110"/>
  <c r="S63" i="110"/>
  <c r="AE63" i="110"/>
  <c r="G64" i="110"/>
  <c r="I64" i="110"/>
  <c r="K64" i="110"/>
  <c r="M64" i="110"/>
  <c r="O64" i="110"/>
  <c r="Q64" i="110"/>
  <c r="S64" i="110"/>
  <c r="AE64" i="110"/>
  <c r="G65" i="110"/>
  <c r="I65" i="110"/>
  <c r="K65" i="110"/>
  <c r="M65" i="110"/>
  <c r="O65" i="110"/>
  <c r="Q65" i="110"/>
  <c r="S65" i="110"/>
  <c r="AE65" i="110"/>
  <c r="G66" i="110"/>
  <c r="I66" i="110"/>
  <c r="K66" i="110"/>
  <c r="M66" i="110"/>
  <c r="O66" i="110"/>
  <c r="Q66" i="110"/>
  <c r="S66" i="110"/>
  <c r="AE66" i="110"/>
  <c r="G67" i="110"/>
  <c r="I67" i="110"/>
  <c r="K67" i="110"/>
  <c r="M67" i="110"/>
  <c r="O67" i="110"/>
  <c r="Q67" i="110"/>
  <c r="S67" i="110"/>
  <c r="AE67" i="110"/>
  <c r="G68" i="110"/>
  <c r="I68" i="110"/>
  <c r="K68" i="110"/>
  <c r="M68" i="110"/>
  <c r="O68" i="110"/>
  <c r="Q68" i="110"/>
  <c r="S68" i="110"/>
  <c r="AF68" i="110"/>
  <c r="H69" i="110"/>
  <c r="J69" i="110"/>
  <c r="L69" i="110"/>
  <c r="N69" i="110"/>
  <c r="P69" i="110"/>
  <c r="R69" i="110"/>
  <c r="T69" i="110"/>
  <c r="AE69" i="110"/>
  <c r="G70" i="110"/>
  <c r="I70" i="110"/>
  <c r="K70" i="110"/>
  <c r="M70" i="110"/>
  <c r="O70" i="110"/>
  <c r="Q70" i="110"/>
  <c r="S70" i="110"/>
  <c r="AF70" i="110"/>
  <c r="H71" i="110"/>
  <c r="J71" i="110"/>
  <c r="L71" i="110"/>
  <c r="N71" i="110"/>
  <c r="P71" i="110"/>
  <c r="R71" i="110"/>
  <c r="T71" i="110"/>
  <c r="AE71" i="110"/>
  <c r="G72" i="110"/>
  <c r="I72" i="110"/>
  <c r="K72" i="110"/>
  <c r="M72" i="110"/>
  <c r="O72" i="110"/>
  <c r="Q72" i="110"/>
  <c r="S72" i="110"/>
  <c r="AF72" i="110"/>
  <c r="AF74" i="110"/>
  <c r="G41" i="74"/>
  <c r="G39" i="74"/>
  <c r="G37" i="74"/>
  <c r="W43" i="74"/>
  <c r="W41" i="74"/>
  <c r="I41" i="74"/>
  <c r="V40" i="74"/>
  <c r="W39" i="74"/>
  <c r="I39" i="74"/>
  <c r="V38" i="74"/>
  <c r="W37" i="74"/>
  <c r="I37" i="74"/>
  <c r="V36" i="74"/>
  <c r="V35" i="74"/>
  <c r="V34" i="74"/>
  <c r="V33" i="74"/>
  <c r="V32" i="74"/>
  <c r="V31" i="74"/>
  <c r="V30" i="74"/>
  <c r="V29" i="74"/>
  <c r="V28" i="74"/>
  <c r="V27" i="74"/>
  <c r="K41" i="74"/>
  <c r="K39" i="74"/>
  <c r="K37" i="74"/>
  <c r="M41" i="74"/>
  <c r="M39" i="74"/>
  <c r="M37" i="74"/>
  <c r="O41" i="74"/>
  <c r="O39" i="74"/>
  <c r="O37" i="74"/>
  <c r="Q41" i="74"/>
  <c r="Q39" i="74"/>
  <c r="Q37" i="74"/>
  <c r="S41" i="74"/>
  <c r="S39" i="74"/>
  <c r="S37" i="74"/>
  <c r="U41" i="74"/>
  <c r="U39" i="74"/>
  <c r="U37" i="74"/>
  <c r="G26" i="74"/>
  <c r="I26" i="74"/>
  <c r="K26" i="74"/>
  <c r="M26" i="74"/>
  <c r="O26" i="74"/>
  <c r="Q26" i="74"/>
  <c r="S26" i="74"/>
  <c r="U26" i="74"/>
  <c r="G27" i="74"/>
  <c r="K27" i="74"/>
  <c r="O27" i="74"/>
  <c r="S27" i="74"/>
  <c r="W27" i="74"/>
  <c r="G28" i="74"/>
  <c r="K28" i="74"/>
  <c r="O28" i="74"/>
  <c r="S28" i="74"/>
  <c r="W28" i="74"/>
  <c r="G29" i="74"/>
  <c r="K29" i="74"/>
  <c r="O29" i="74"/>
  <c r="S29" i="74"/>
  <c r="W29" i="74"/>
  <c r="G30" i="74"/>
  <c r="K30" i="74"/>
  <c r="O30" i="74"/>
  <c r="S30" i="74"/>
  <c r="W30" i="74"/>
  <c r="G31" i="74"/>
  <c r="K31" i="74"/>
  <c r="O31" i="74"/>
  <c r="S31" i="74"/>
  <c r="W31" i="74"/>
  <c r="G32" i="74"/>
  <c r="K32" i="74"/>
  <c r="O32" i="74"/>
  <c r="S32" i="74"/>
  <c r="W32" i="74"/>
  <c r="G33" i="74"/>
  <c r="K33" i="74"/>
  <c r="O33" i="74"/>
  <c r="S33" i="74"/>
  <c r="W33" i="74"/>
  <c r="G34" i="74"/>
  <c r="K34" i="74"/>
  <c r="O34" i="74"/>
  <c r="S34" i="74"/>
  <c r="W34" i="74"/>
  <c r="G35" i="74"/>
  <c r="K35" i="74"/>
  <c r="O35" i="74"/>
  <c r="S35" i="74"/>
  <c r="W35" i="74"/>
  <c r="G36" i="74"/>
  <c r="K36" i="74"/>
  <c r="O36" i="74"/>
  <c r="S36" i="74"/>
  <c r="W36" i="74"/>
  <c r="V37" i="74"/>
  <c r="I38" i="74"/>
  <c r="M38" i="74"/>
  <c r="Q38" i="74"/>
  <c r="U38" i="74"/>
  <c r="G40" i="74"/>
  <c r="K40" i="74"/>
  <c r="O40" i="74"/>
  <c r="S40" i="74"/>
  <c r="W40" i="74"/>
  <c r="V41" i="74"/>
  <c r="J41" i="111"/>
  <c r="J39" i="111"/>
  <c r="J37" i="111"/>
  <c r="J35" i="111"/>
  <c r="J33" i="111"/>
  <c r="J32" i="111"/>
  <c r="J31" i="111"/>
  <c r="J30" i="111"/>
  <c r="J29" i="111"/>
  <c r="J28" i="111"/>
  <c r="J27" i="111"/>
  <c r="J26" i="111"/>
  <c r="L41" i="111"/>
  <c r="L39" i="111"/>
  <c r="L37" i="111"/>
  <c r="L35" i="111"/>
  <c r="L33" i="111"/>
  <c r="L32" i="111"/>
  <c r="L31" i="111"/>
  <c r="L30" i="111"/>
  <c r="L29" i="111"/>
  <c r="L28" i="111"/>
  <c r="L27" i="111"/>
  <c r="L26" i="111"/>
  <c r="N41" i="111"/>
  <c r="N39" i="111"/>
  <c r="N37" i="111"/>
  <c r="N35" i="111"/>
  <c r="N33" i="111"/>
  <c r="N32" i="111"/>
  <c r="N31" i="111"/>
  <c r="N30" i="111"/>
  <c r="N29" i="111"/>
  <c r="N28" i="111"/>
  <c r="N27" i="111"/>
  <c r="N26" i="111"/>
  <c r="P41" i="111"/>
  <c r="P39" i="111"/>
  <c r="P37" i="111"/>
  <c r="P35" i="111"/>
  <c r="P33" i="111"/>
  <c r="P32" i="111"/>
  <c r="P31" i="111"/>
  <c r="P30" i="111"/>
  <c r="P29" i="111"/>
  <c r="P28" i="111"/>
  <c r="P27" i="111"/>
  <c r="P26" i="111"/>
  <c r="R41" i="111"/>
  <c r="R39" i="111"/>
  <c r="R37" i="111"/>
  <c r="R35" i="111"/>
  <c r="R33" i="111"/>
  <c r="R32" i="111"/>
  <c r="R31" i="111"/>
  <c r="R30" i="111"/>
  <c r="R29" i="111"/>
  <c r="R28" i="111"/>
  <c r="R27" i="111"/>
  <c r="R26" i="111"/>
  <c r="G40" i="111"/>
  <c r="G38" i="111"/>
  <c r="G36" i="111"/>
  <c r="G34" i="111"/>
  <c r="W42" i="111"/>
  <c r="V41" i="111"/>
  <c r="W40" i="111"/>
  <c r="I40" i="111"/>
  <c r="V39" i="111"/>
  <c r="W38" i="111"/>
  <c r="I38" i="111"/>
  <c r="V37" i="111"/>
  <c r="W36" i="111"/>
  <c r="I36" i="111"/>
  <c r="V35" i="111"/>
  <c r="W34" i="111"/>
  <c r="I34" i="111"/>
  <c r="V33" i="111"/>
  <c r="V32" i="111"/>
  <c r="V31" i="111"/>
  <c r="V30" i="111"/>
  <c r="V29" i="111"/>
  <c r="V28" i="111"/>
  <c r="V27" i="111"/>
  <c r="M40" i="111"/>
  <c r="M38" i="111"/>
  <c r="M36" i="111"/>
  <c r="M34" i="111"/>
  <c r="Q40" i="111"/>
  <c r="Q38" i="111"/>
  <c r="Q36" i="111"/>
  <c r="Q34" i="111"/>
  <c r="I26" i="111"/>
  <c r="M26" i="111"/>
  <c r="Q26" i="111"/>
  <c r="G27" i="111"/>
  <c r="W27" i="111"/>
  <c r="G28" i="111"/>
  <c r="W28" i="111"/>
  <c r="G29" i="111"/>
  <c r="W29" i="111"/>
  <c r="G30" i="111"/>
  <c r="W30" i="111"/>
  <c r="G31" i="111"/>
  <c r="W31" i="111"/>
  <c r="G32" i="111"/>
  <c r="W32" i="111"/>
  <c r="G33" i="111"/>
  <c r="W33" i="111"/>
  <c r="J34" i="111"/>
  <c r="N34" i="111"/>
  <c r="R34" i="111"/>
  <c r="V34" i="111"/>
  <c r="I35" i="111"/>
  <c r="M35" i="111"/>
  <c r="Q35" i="111"/>
  <c r="L36" i="111"/>
  <c r="P36" i="111"/>
  <c r="G37" i="111"/>
  <c r="W37" i="111"/>
  <c r="J38" i="111"/>
  <c r="N38" i="111"/>
  <c r="R38" i="111"/>
  <c r="V38" i="111"/>
  <c r="I39" i="111"/>
  <c r="M39" i="111"/>
  <c r="Q39" i="111"/>
  <c r="L40" i="111"/>
  <c r="P40" i="111"/>
  <c r="G41" i="111"/>
  <c r="W41" i="111"/>
  <c r="V44" i="76"/>
  <c r="V43" i="76"/>
  <c r="V42" i="76"/>
  <c r="V41" i="76"/>
  <c r="V39" i="76"/>
  <c r="V37" i="76"/>
  <c r="V35" i="76"/>
  <c r="V33" i="76"/>
  <c r="V31" i="76"/>
  <c r="V29" i="76"/>
  <c r="V27" i="76"/>
  <c r="X44" i="76"/>
  <c r="X43" i="76"/>
  <c r="X42" i="76"/>
  <c r="X41" i="76"/>
  <c r="X39" i="76"/>
  <c r="X37" i="76"/>
  <c r="X35" i="76"/>
  <c r="X33" i="76"/>
  <c r="X31" i="76"/>
  <c r="X29" i="76"/>
  <c r="X27" i="76"/>
  <c r="W40" i="76"/>
  <c r="W38" i="76"/>
  <c r="W36" i="76"/>
  <c r="W34" i="76"/>
  <c r="W32" i="76"/>
  <c r="W30" i="76"/>
  <c r="W28" i="76"/>
  <c r="W26" i="76"/>
  <c r="X26" i="76"/>
  <c r="W27" i="76"/>
  <c r="J28" i="76"/>
  <c r="N28" i="76"/>
  <c r="R28" i="76"/>
  <c r="V28" i="76"/>
  <c r="Z28" i="76"/>
  <c r="AD28" i="76"/>
  <c r="W29" i="76"/>
  <c r="J30" i="76"/>
  <c r="N30" i="76"/>
  <c r="R30" i="76"/>
  <c r="V30" i="76"/>
  <c r="Z30" i="76"/>
  <c r="AD30" i="76"/>
  <c r="W31" i="76"/>
  <c r="J32" i="76"/>
  <c r="N32" i="76"/>
  <c r="R32" i="76"/>
  <c r="V32" i="76"/>
  <c r="Z32" i="76"/>
  <c r="AD32" i="76"/>
  <c r="W33" i="76"/>
  <c r="J34" i="76"/>
  <c r="N34" i="76"/>
  <c r="R34" i="76"/>
  <c r="V34" i="76"/>
  <c r="Z34" i="76"/>
  <c r="AD34" i="76"/>
  <c r="W35" i="76"/>
  <c r="J36" i="76"/>
  <c r="N36" i="76"/>
  <c r="R36" i="76"/>
  <c r="V36" i="76"/>
  <c r="Z36" i="76"/>
  <c r="AD36" i="76"/>
  <c r="W37" i="76"/>
  <c r="J38" i="76"/>
  <c r="N38" i="76"/>
  <c r="R38" i="76"/>
  <c r="V38" i="76"/>
  <c r="Z38" i="76"/>
  <c r="AD38" i="76"/>
  <c r="W39" i="76"/>
  <c r="J40" i="76"/>
  <c r="N40" i="76"/>
  <c r="R40" i="76"/>
  <c r="V40" i="76"/>
  <c r="Z40" i="76"/>
  <c r="AD40" i="76"/>
  <c r="W41" i="76"/>
  <c r="W42" i="76"/>
  <c r="W43" i="76"/>
  <c r="W44" i="76"/>
  <c r="N32" i="99"/>
  <c r="I27" i="99"/>
  <c r="I28" i="99"/>
  <c r="G25" i="77"/>
  <c r="I25" i="77"/>
  <c r="K25" i="77"/>
  <c r="M25" i="77"/>
  <c r="O25" i="77"/>
  <c r="Q25" i="77"/>
  <c r="S25" i="77"/>
  <c r="G26" i="77"/>
  <c r="I26" i="77"/>
  <c r="K26" i="77"/>
  <c r="M26" i="77"/>
  <c r="O26" i="77"/>
  <c r="Q26" i="77"/>
  <c r="S26" i="77"/>
  <c r="AA26" i="77"/>
  <c r="G27" i="77"/>
  <c r="I27" i="77"/>
  <c r="K27" i="77"/>
  <c r="M27" i="77"/>
  <c r="O27" i="77"/>
  <c r="Q27" i="77"/>
  <c r="S27" i="77"/>
  <c r="AA27" i="77"/>
  <c r="G28" i="77"/>
  <c r="I28" i="77"/>
  <c r="K28" i="77"/>
  <c r="M28" i="77"/>
  <c r="O28" i="77"/>
  <c r="Q28" i="77"/>
  <c r="S28" i="77"/>
  <c r="AA28" i="77"/>
  <c r="G29" i="77"/>
  <c r="I29" i="77"/>
  <c r="K29" i="77"/>
  <c r="M29" i="77"/>
  <c r="O29" i="77"/>
  <c r="Q29" i="77"/>
  <c r="S29" i="77"/>
  <c r="AA29" i="77"/>
  <c r="G30" i="77"/>
  <c r="I30" i="77"/>
  <c r="K30" i="77"/>
  <c r="M30" i="77"/>
  <c r="O30" i="77"/>
  <c r="Q30" i="77"/>
  <c r="S30" i="77"/>
  <c r="AA30" i="77"/>
  <c r="G31" i="77"/>
  <c r="I31" i="77"/>
  <c r="K31" i="77"/>
  <c r="M31" i="77"/>
  <c r="O31" i="77"/>
  <c r="Q31" i="77"/>
  <c r="S31" i="77"/>
  <c r="AA31" i="77"/>
  <c r="G32" i="77"/>
  <c r="I32" i="77"/>
  <c r="K32" i="77"/>
  <c r="M32" i="77"/>
  <c r="O32" i="77"/>
  <c r="Q32" i="77"/>
  <c r="S32" i="77"/>
  <c r="AA32" i="77"/>
  <c r="G33" i="77"/>
  <c r="I33" i="77"/>
  <c r="K33" i="77"/>
  <c r="M33" i="77"/>
  <c r="O33" i="77"/>
  <c r="Q33" i="77"/>
  <c r="S33" i="77"/>
  <c r="AA33" i="77"/>
  <c r="G34" i="77"/>
  <c r="I34" i="77"/>
  <c r="K34" i="77"/>
  <c r="M34" i="77"/>
  <c r="O34" i="77"/>
  <c r="Q34" i="77"/>
  <c r="S34" i="77"/>
  <c r="AA34" i="77"/>
  <c r="G35" i="77"/>
  <c r="I35" i="77"/>
  <c r="K35" i="77"/>
  <c r="M35" i="77"/>
  <c r="O35" i="77"/>
  <c r="Q35" i="77"/>
  <c r="S35" i="77"/>
  <c r="AA35" i="77"/>
  <c r="G36" i="77"/>
  <c r="I36" i="77"/>
  <c r="K36" i="77"/>
  <c r="M36" i="77"/>
  <c r="O36" i="77"/>
  <c r="Q36" i="77"/>
  <c r="S36" i="77"/>
  <c r="AA36" i="77"/>
  <c r="G37" i="77"/>
  <c r="I37" i="77"/>
  <c r="K37" i="77"/>
  <c r="M37" i="77"/>
  <c r="O37" i="77"/>
  <c r="Q37" i="77"/>
  <c r="S37" i="77"/>
  <c r="G38" i="77"/>
  <c r="I38" i="77"/>
  <c r="K38" i="77"/>
  <c r="M38" i="77"/>
  <c r="O38" i="77"/>
  <c r="Q38" i="77"/>
  <c r="S38" i="77"/>
  <c r="G39" i="77"/>
  <c r="I39" i="77"/>
  <c r="K39" i="77"/>
  <c r="M39" i="77"/>
  <c r="O39" i="77"/>
  <c r="Q39" i="77"/>
  <c r="S39" i="77"/>
  <c r="G40" i="77"/>
  <c r="I40" i="77"/>
  <c r="K40" i="77"/>
  <c r="M40" i="77"/>
  <c r="O40" i="77"/>
  <c r="Q40" i="77"/>
  <c r="S40" i="77"/>
  <c r="G41" i="77"/>
  <c r="I41" i="77"/>
  <c r="K41" i="77"/>
  <c r="M41" i="77"/>
  <c r="O41" i="77"/>
  <c r="Q41" i="77"/>
  <c r="S41" i="77"/>
  <c r="G42" i="77"/>
  <c r="I42" i="77"/>
  <c r="K42" i="77"/>
  <c r="M42" i="77"/>
  <c r="O42" i="77"/>
  <c r="Q42" i="77"/>
  <c r="S42" i="77"/>
  <c r="G43" i="77"/>
  <c r="I43" i="77"/>
  <c r="K43" i="77"/>
  <c r="M43" i="77"/>
  <c r="O43" i="77"/>
  <c r="Q43" i="77"/>
  <c r="S43" i="77"/>
  <c r="G44" i="77"/>
  <c r="I44" i="77"/>
  <c r="K44" i="77"/>
  <c r="M44" i="77"/>
  <c r="O44" i="77"/>
  <c r="Q44" i="77"/>
  <c r="S44" i="77"/>
  <c r="G45" i="77"/>
  <c r="I45" i="77"/>
  <c r="K45" i="77"/>
  <c r="M45" i="77"/>
  <c r="O45" i="77"/>
  <c r="Q45" i="77"/>
  <c r="S45" i="77"/>
  <c r="G46" i="77"/>
  <c r="I46" i="77"/>
  <c r="K46" i="77"/>
  <c r="M46" i="77"/>
  <c r="O46" i="77"/>
  <c r="Q46" i="77"/>
  <c r="S46" i="77"/>
  <c r="G47" i="77"/>
  <c r="I47" i="77"/>
  <c r="K47" i="77"/>
  <c r="M47" i="77"/>
  <c r="O47" i="77"/>
  <c r="Q47" i="77"/>
  <c r="S47" i="77"/>
  <c r="G48" i="77"/>
  <c r="I48" i="77"/>
  <c r="K48" i="77"/>
  <c r="M48" i="77"/>
  <c r="O48" i="77"/>
  <c r="Q48" i="77"/>
  <c r="S48" i="77"/>
  <c r="G49" i="77"/>
  <c r="I49" i="77"/>
  <c r="K49" i="77"/>
  <c r="M49" i="77"/>
  <c r="O49" i="77"/>
  <c r="Q49" i="77"/>
  <c r="S49" i="77"/>
  <c r="G50" i="77"/>
  <c r="I50" i="77"/>
  <c r="K50" i="77"/>
  <c r="M50" i="77"/>
  <c r="O50" i="77"/>
  <c r="Q50" i="77"/>
  <c r="S50" i="77"/>
  <c r="G51" i="77"/>
  <c r="I51" i="77"/>
  <c r="K51" i="77"/>
  <c r="M51" i="77"/>
  <c r="O51" i="77"/>
  <c r="Q51" i="77"/>
  <c r="S51" i="77"/>
  <c r="G52" i="77"/>
  <c r="I52" i="77"/>
  <c r="K52" i="77"/>
  <c r="M52" i="77"/>
  <c r="O52" i="77"/>
  <c r="Q52" i="77"/>
  <c r="S52" i="77"/>
  <c r="G53" i="77"/>
  <c r="I53" i="77"/>
  <c r="K53" i="77"/>
  <c r="M53" i="77"/>
  <c r="O53" i="77"/>
  <c r="Q53" i="77"/>
  <c r="S53" i="77"/>
  <c r="G54" i="77"/>
  <c r="I54" i="77"/>
  <c r="K54" i="77"/>
  <c r="M54" i="77"/>
  <c r="O54" i="77"/>
  <c r="Q54" i="77"/>
  <c r="S54" i="77"/>
  <c r="G55" i="77"/>
  <c r="I55" i="77"/>
  <c r="K55" i="77"/>
  <c r="M55" i="77"/>
  <c r="O55" i="77"/>
  <c r="Q55" i="77"/>
  <c r="S55" i="77"/>
  <c r="G56" i="77"/>
  <c r="I56" i="77"/>
  <c r="K56" i="77"/>
  <c r="M56" i="77"/>
  <c r="O56" i="77"/>
  <c r="Q56" i="77"/>
  <c r="S56" i="77"/>
  <c r="G57" i="77"/>
  <c r="I57" i="77"/>
  <c r="K57" i="77"/>
  <c r="M57" i="77"/>
  <c r="O57" i="77"/>
  <c r="Q57" i="77"/>
  <c r="S57" i="77"/>
  <c r="G58" i="77"/>
  <c r="I58" i="77"/>
  <c r="K58" i="77"/>
  <c r="M58" i="77"/>
  <c r="O58" i="77"/>
  <c r="Q58" i="77"/>
  <c r="S58" i="77"/>
  <c r="G59" i="77"/>
  <c r="I59" i="77"/>
  <c r="K59" i="77"/>
  <c r="M59" i="77"/>
  <c r="O59" i="77"/>
  <c r="Q59" i="77"/>
  <c r="S59" i="77"/>
  <c r="G60" i="77"/>
  <c r="I60" i="77"/>
  <c r="K60" i="77"/>
  <c r="M60" i="77"/>
  <c r="O60" i="77"/>
  <c r="Q60" i="77"/>
  <c r="S60" i="77"/>
  <c r="G61" i="77"/>
  <c r="I61" i="77"/>
  <c r="K61" i="77"/>
  <c r="M61" i="77"/>
  <c r="O61" i="77"/>
  <c r="Q61" i="77"/>
  <c r="S61" i="77"/>
  <c r="AA61" i="77"/>
  <c r="G62" i="77"/>
  <c r="I62" i="77"/>
  <c r="K62" i="77"/>
  <c r="M62" i="77"/>
  <c r="O62" i="77"/>
  <c r="Q62" i="77"/>
  <c r="S62" i="77"/>
  <c r="AA62" i="77"/>
  <c r="G63" i="77"/>
  <c r="I63" i="77"/>
  <c r="K63" i="77"/>
  <c r="M63" i="77"/>
  <c r="O63" i="77"/>
  <c r="Q63" i="77"/>
  <c r="S63" i="77"/>
  <c r="AA63" i="77"/>
  <c r="G64" i="77"/>
  <c r="I64" i="77"/>
  <c r="K64" i="77"/>
  <c r="M64" i="77"/>
  <c r="O64" i="77"/>
  <c r="Q64" i="77"/>
  <c r="S64" i="77"/>
  <c r="AA64" i="77"/>
  <c r="G65" i="77"/>
  <c r="I65" i="77"/>
  <c r="K65" i="77"/>
  <c r="M65" i="77"/>
  <c r="O65" i="77"/>
  <c r="Q65" i="77"/>
  <c r="S65" i="77"/>
  <c r="AA65" i="77"/>
  <c r="H66" i="77"/>
  <c r="J66" i="77"/>
  <c r="L66" i="77"/>
  <c r="N66" i="77"/>
  <c r="P66" i="77"/>
  <c r="R66" i="77"/>
  <c r="T66" i="77"/>
  <c r="V66" i="77"/>
  <c r="X66" i="77"/>
  <c r="Z66" i="77"/>
  <c r="G67" i="77"/>
  <c r="I67" i="77"/>
  <c r="K67" i="77"/>
  <c r="M67" i="77"/>
  <c r="O67" i="77"/>
  <c r="Q67" i="77"/>
  <c r="S67" i="77"/>
  <c r="AA67" i="77"/>
  <c r="H68" i="77"/>
  <c r="J68" i="77"/>
  <c r="L68" i="77"/>
  <c r="N68" i="77"/>
  <c r="P68" i="77"/>
  <c r="R68" i="77"/>
  <c r="T68" i="77"/>
  <c r="V68" i="77"/>
  <c r="X68" i="77"/>
  <c r="Z68" i="77"/>
  <c r="G69" i="77"/>
  <c r="I69" i="77"/>
  <c r="K69" i="77"/>
  <c r="M69" i="77"/>
  <c r="O69" i="77"/>
  <c r="Q69" i="77"/>
  <c r="S69" i="77"/>
  <c r="AA69" i="77"/>
  <c r="H70" i="77"/>
  <c r="J70" i="77"/>
  <c r="L70" i="77"/>
  <c r="N70" i="77"/>
  <c r="P70" i="77"/>
  <c r="R70" i="77"/>
  <c r="T70" i="77"/>
  <c r="V70" i="77"/>
  <c r="X70" i="77"/>
  <c r="Z70" i="77"/>
  <c r="I71" i="77"/>
  <c r="AA71" i="77"/>
  <c r="Z72" i="77"/>
  <c r="AA73" i="77"/>
  <c r="G25" i="110"/>
  <c r="I25" i="110"/>
  <c r="K25" i="110"/>
  <c r="M25" i="110"/>
  <c r="O25" i="110"/>
  <c r="Q25" i="110"/>
  <c r="S25" i="110"/>
  <c r="H26" i="110"/>
  <c r="J26" i="110"/>
  <c r="L26" i="110"/>
  <c r="N26" i="110"/>
  <c r="P26" i="110"/>
  <c r="R26" i="110"/>
  <c r="T26" i="110"/>
  <c r="AF26" i="110"/>
  <c r="G27" i="110"/>
  <c r="I27" i="110"/>
  <c r="K27" i="110"/>
  <c r="M27" i="110"/>
  <c r="O27" i="110"/>
  <c r="Q27" i="110"/>
  <c r="S27" i="110"/>
  <c r="AE27" i="110"/>
  <c r="H28" i="110"/>
  <c r="J28" i="110"/>
  <c r="L28" i="110"/>
  <c r="N28" i="110"/>
  <c r="P28" i="110"/>
  <c r="R28" i="110"/>
  <c r="T28" i="110"/>
  <c r="AF28" i="110"/>
  <c r="G29" i="110"/>
  <c r="I29" i="110"/>
  <c r="K29" i="110"/>
  <c r="M29" i="110"/>
  <c r="O29" i="110"/>
  <c r="Q29" i="110"/>
  <c r="S29" i="110"/>
  <c r="AE29" i="110"/>
  <c r="H30" i="110"/>
  <c r="J30" i="110"/>
  <c r="L30" i="110"/>
  <c r="N30" i="110"/>
  <c r="P30" i="110"/>
  <c r="R30" i="110"/>
  <c r="T30" i="110"/>
  <c r="AF30" i="110"/>
  <c r="G31" i="110"/>
  <c r="I31" i="110"/>
  <c r="K31" i="110"/>
  <c r="M31" i="110"/>
  <c r="O31" i="110"/>
  <c r="Q31" i="110"/>
  <c r="S31" i="110"/>
  <c r="AE31" i="110"/>
  <c r="H32" i="110"/>
  <c r="J32" i="110"/>
  <c r="L32" i="110"/>
  <c r="N32" i="110"/>
  <c r="P32" i="110"/>
  <c r="R32" i="110"/>
  <c r="T32" i="110"/>
  <c r="AF32" i="110"/>
  <c r="G33" i="110"/>
  <c r="I33" i="110"/>
  <c r="K33" i="110"/>
  <c r="M33" i="110"/>
  <c r="O33" i="110"/>
  <c r="Q33" i="110"/>
  <c r="S33" i="110"/>
  <c r="AE33" i="110"/>
  <c r="H34" i="110"/>
  <c r="J34" i="110"/>
  <c r="L34" i="110"/>
  <c r="N34" i="110"/>
  <c r="P34" i="110"/>
  <c r="R34" i="110"/>
  <c r="T34" i="110"/>
  <c r="AF34" i="110"/>
  <c r="G35" i="110"/>
  <c r="I35" i="110"/>
  <c r="K35" i="110"/>
  <c r="M35" i="110"/>
  <c r="O35" i="110"/>
  <c r="Q35" i="110"/>
  <c r="S35" i="110"/>
  <c r="AE35" i="110"/>
  <c r="H36" i="110"/>
  <c r="J36" i="110"/>
  <c r="L36" i="110"/>
  <c r="N36" i="110"/>
  <c r="P36" i="110"/>
  <c r="R36" i="110"/>
  <c r="T36" i="110"/>
  <c r="AF36" i="110"/>
  <c r="G37" i="110"/>
  <c r="I37" i="110"/>
  <c r="K37" i="110"/>
  <c r="M37" i="110"/>
  <c r="O37" i="110"/>
  <c r="Q37" i="110"/>
  <c r="S37" i="110"/>
  <c r="H38" i="110"/>
  <c r="J38" i="110"/>
  <c r="L38" i="110"/>
  <c r="N38" i="110"/>
  <c r="P38" i="110"/>
  <c r="R38" i="110"/>
  <c r="T38" i="110"/>
  <c r="G39" i="110"/>
  <c r="I39" i="110"/>
  <c r="K39" i="110"/>
  <c r="M39" i="110"/>
  <c r="O39" i="110"/>
  <c r="Q39" i="110"/>
  <c r="S39" i="110"/>
  <c r="H40" i="110"/>
  <c r="J40" i="110"/>
  <c r="L40" i="110"/>
  <c r="N40" i="110"/>
  <c r="P40" i="110"/>
  <c r="R40" i="110"/>
  <c r="T40" i="110"/>
  <c r="G41" i="110"/>
  <c r="I41" i="110"/>
  <c r="K41" i="110"/>
  <c r="M41" i="110"/>
  <c r="O41" i="110"/>
  <c r="Q41" i="110"/>
  <c r="S41" i="110"/>
  <c r="H42" i="110"/>
  <c r="J42" i="110"/>
  <c r="L42" i="110"/>
  <c r="N42" i="110"/>
  <c r="P42" i="110"/>
  <c r="R42" i="110"/>
  <c r="T42" i="110"/>
  <c r="G43" i="110"/>
  <c r="I43" i="110"/>
  <c r="K43" i="110"/>
  <c r="M43" i="110"/>
  <c r="O43" i="110"/>
  <c r="Q43" i="110"/>
  <c r="S43" i="110"/>
  <c r="H44" i="110"/>
  <c r="J44" i="110"/>
  <c r="L44" i="110"/>
  <c r="N44" i="110"/>
  <c r="P44" i="110"/>
  <c r="R44" i="110"/>
  <c r="T44" i="110"/>
  <c r="G45" i="110"/>
  <c r="I45" i="110"/>
  <c r="K45" i="110"/>
  <c r="M45" i="110"/>
  <c r="O45" i="110"/>
  <c r="Q45" i="110"/>
  <c r="S45" i="110"/>
  <c r="H46" i="110"/>
  <c r="J46" i="110"/>
  <c r="L46" i="110"/>
  <c r="N46" i="110"/>
  <c r="P46" i="110"/>
  <c r="R46" i="110"/>
  <c r="T46" i="110"/>
  <c r="G47" i="110"/>
  <c r="I47" i="110"/>
  <c r="K47" i="110"/>
  <c r="M47" i="110"/>
  <c r="O47" i="110"/>
  <c r="Q47" i="110"/>
  <c r="S47" i="110"/>
  <c r="H48" i="110"/>
  <c r="J48" i="110"/>
  <c r="L48" i="110"/>
  <c r="N48" i="110"/>
  <c r="P48" i="110"/>
  <c r="R48" i="110"/>
  <c r="T48" i="110"/>
  <c r="G49" i="110"/>
  <c r="I49" i="110"/>
  <c r="K49" i="110"/>
  <c r="M49" i="110"/>
  <c r="O49" i="110"/>
  <c r="Q49" i="110"/>
  <c r="S49" i="110"/>
  <c r="H50" i="110"/>
  <c r="J50" i="110"/>
  <c r="L50" i="110"/>
  <c r="N50" i="110"/>
  <c r="P50" i="110"/>
  <c r="R50" i="110"/>
  <c r="T50" i="110"/>
  <c r="G51" i="110"/>
  <c r="I51" i="110"/>
  <c r="K51" i="110"/>
  <c r="M51" i="110"/>
  <c r="O51" i="110"/>
  <c r="Q51" i="110"/>
  <c r="S51" i="110"/>
  <c r="H52" i="110"/>
  <c r="J52" i="110"/>
  <c r="L52" i="110"/>
  <c r="N52" i="110"/>
  <c r="P52" i="110"/>
  <c r="R52" i="110"/>
  <c r="T52" i="110"/>
  <c r="G53" i="110"/>
  <c r="I53" i="110"/>
  <c r="K53" i="110"/>
  <c r="M53" i="110"/>
  <c r="O53" i="110"/>
  <c r="Q53" i="110"/>
  <c r="S53" i="110"/>
  <c r="H54" i="110"/>
  <c r="J54" i="110"/>
  <c r="L54" i="110"/>
  <c r="N54" i="110"/>
  <c r="P54" i="110"/>
  <c r="R54" i="110"/>
  <c r="T54" i="110"/>
  <c r="G55" i="110"/>
  <c r="I55" i="110"/>
  <c r="K55" i="110"/>
  <c r="M55" i="110"/>
  <c r="O55" i="110"/>
  <c r="Q55" i="110"/>
  <c r="S55" i="110"/>
  <c r="H56" i="110"/>
  <c r="J56" i="110"/>
  <c r="L56" i="110"/>
  <c r="N56" i="110"/>
  <c r="P56" i="110"/>
  <c r="R56" i="110"/>
  <c r="T56" i="110"/>
  <c r="G57" i="110"/>
  <c r="I57" i="110"/>
  <c r="K57" i="110"/>
  <c r="M57" i="110"/>
  <c r="O57" i="110"/>
  <c r="Q57" i="110"/>
  <c r="S57" i="110"/>
  <c r="H58" i="110"/>
  <c r="J58" i="110"/>
  <c r="L58" i="110"/>
  <c r="N58" i="110"/>
  <c r="P58" i="110"/>
  <c r="R58" i="110"/>
  <c r="T58" i="110"/>
  <c r="G59" i="110"/>
  <c r="I59" i="110"/>
  <c r="K59" i="110"/>
  <c r="M59" i="110"/>
  <c r="O59" i="110"/>
  <c r="Q59" i="110"/>
  <c r="S59" i="110"/>
  <c r="H60" i="110"/>
  <c r="J60" i="110"/>
  <c r="L60" i="110"/>
  <c r="N60" i="110"/>
  <c r="P60" i="110"/>
  <c r="R60" i="110"/>
  <c r="T60" i="110"/>
  <c r="H61" i="110"/>
  <c r="J61" i="110"/>
  <c r="L61" i="110"/>
  <c r="N61" i="110"/>
  <c r="P61" i="110"/>
  <c r="R61" i="110"/>
  <c r="T61" i="110"/>
  <c r="AF61" i="110"/>
  <c r="H62" i="110"/>
  <c r="J62" i="110"/>
  <c r="L62" i="110"/>
  <c r="N62" i="110"/>
  <c r="P62" i="110"/>
  <c r="R62" i="110"/>
  <c r="T62" i="110"/>
  <c r="AF62" i="110"/>
  <c r="H63" i="110"/>
  <c r="J63" i="110"/>
  <c r="L63" i="110"/>
  <c r="N63" i="110"/>
  <c r="P63" i="110"/>
  <c r="R63" i="110"/>
  <c r="T63" i="110"/>
  <c r="AF63" i="110"/>
  <c r="H64" i="110"/>
  <c r="J64" i="110"/>
  <c r="L64" i="110"/>
  <c r="N64" i="110"/>
  <c r="P64" i="110"/>
  <c r="R64" i="110"/>
  <c r="T64" i="110"/>
  <c r="AF64" i="110"/>
  <c r="H65" i="110"/>
  <c r="J65" i="110"/>
  <c r="L65" i="110"/>
  <c r="N65" i="110"/>
  <c r="P65" i="110"/>
  <c r="R65" i="110"/>
  <c r="T65" i="110"/>
  <c r="AF65" i="110"/>
  <c r="H66" i="110"/>
  <c r="J66" i="110"/>
  <c r="L66" i="110"/>
  <c r="N66" i="110"/>
  <c r="P66" i="110"/>
  <c r="R66" i="110"/>
  <c r="T66" i="110"/>
  <c r="AF66" i="110"/>
  <c r="H67" i="110"/>
  <c r="J67" i="110"/>
  <c r="L67" i="110"/>
  <c r="N67" i="110"/>
  <c r="P67" i="110"/>
  <c r="R67" i="110"/>
  <c r="T67" i="110"/>
  <c r="AF67" i="110"/>
  <c r="H68" i="110"/>
  <c r="J68" i="110"/>
  <c r="L68" i="110"/>
  <c r="N68" i="110"/>
  <c r="P68" i="110"/>
  <c r="R68" i="110"/>
  <c r="T68" i="110"/>
  <c r="AE68" i="110"/>
  <c r="G69" i="110"/>
  <c r="I69" i="110"/>
  <c r="K69" i="110"/>
  <c r="M69" i="110"/>
  <c r="O69" i="110"/>
  <c r="Q69" i="110"/>
  <c r="S69" i="110"/>
  <c r="AF69" i="110"/>
  <c r="H70" i="110"/>
  <c r="J70" i="110"/>
  <c r="L70" i="110"/>
  <c r="N70" i="110"/>
  <c r="P70" i="110"/>
  <c r="R70" i="110"/>
  <c r="T70" i="110"/>
  <c r="AE70" i="110"/>
  <c r="I71" i="110"/>
  <c r="AF71" i="110"/>
  <c r="AE72" i="110"/>
  <c r="AF73" i="110"/>
  <c r="H40" i="74"/>
  <c r="H38" i="74"/>
  <c r="H36" i="74"/>
  <c r="H35" i="74"/>
  <c r="H34" i="74"/>
  <c r="H33" i="74"/>
  <c r="H32" i="74"/>
  <c r="H31" i="74"/>
  <c r="H30" i="74"/>
  <c r="H29" i="74"/>
  <c r="H28" i="74"/>
  <c r="H27" i="74"/>
  <c r="T40" i="74"/>
  <c r="T38" i="74"/>
  <c r="T36" i="74"/>
  <c r="T35" i="74"/>
  <c r="T34" i="74"/>
  <c r="T33" i="74"/>
  <c r="T32" i="74"/>
  <c r="T31" i="74"/>
  <c r="T30" i="74"/>
  <c r="T29" i="74"/>
  <c r="T28" i="74"/>
  <c r="T27" i="74"/>
  <c r="H26" i="74"/>
  <c r="T26" i="74"/>
  <c r="I27" i="74"/>
  <c r="M27" i="74"/>
  <c r="Q27" i="74"/>
  <c r="U27" i="74"/>
  <c r="I28" i="74"/>
  <c r="M28" i="74"/>
  <c r="Q28" i="74"/>
  <c r="U28" i="74"/>
  <c r="I29" i="74"/>
  <c r="M29" i="74"/>
  <c r="Q29" i="74"/>
  <c r="U29" i="74"/>
  <c r="I30" i="74"/>
  <c r="M30" i="74"/>
  <c r="Q30" i="74"/>
  <c r="U30" i="74"/>
  <c r="I31" i="74"/>
  <c r="M31" i="74"/>
  <c r="Q31" i="74"/>
  <c r="U31" i="74"/>
  <c r="I32" i="74"/>
  <c r="M32" i="74"/>
  <c r="Q32" i="74"/>
  <c r="U32" i="74"/>
  <c r="I33" i="74"/>
  <c r="M33" i="74"/>
  <c r="Q33" i="74"/>
  <c r="U33" i="74"/>
  <c r="I34" i="74"/>
  <c r="M34" i="74"/>
  <c r="Q34" i="74"/>
  <c r="U34" i="74"/>
  <c r="I35" i="74"/>
  <c r="M35" i="74"/>
  <c r="Q35" i="74"/>
  <c r="U35" i="74"/>
  <c r="I36" i="74"/>
  <c r="M36" i="74"/>
  <c r="Q36" i="74"/>
  <c r="U36" i="74"/>
  <c r="H37" i="74"/>
  <c r="T37" i="74"/>
  <c r="G38" i="74"/>
  <c r="K38" i="74"/>
  <c r="O38" i="74"/>
  <c r="S38" i="74"/>
  <c r="W38" i="74"/>
  <c r="V39" i="74"/>
  <c r="I40" i="74"/>
  <c r="M40" i="74"/>
  <c r="Q40" i="74"/>
  <c r="U40" i="74"/>
  <c r="H41" i="74"/>
  <c r="T41" i="74"/>
  <c r="W42" i="74"/>
  <c r="K40" i="111"/>
  <c r="K38" i="111"/>
  <c r="K36" i="111"/>
  <c r="K34" i="111"/>
  <c r="O40" i="111"/>
  <c r="O38" i="111"/>
  <c r="O36" i="111"/>
  <c r="O34" i="111"/>
  <c r="S40" i="111"/>
  <c r="S38" i="111"/>
  <c r="S36" i="111"/>
  <c r="S34" i="111"/>
  <c r="U40" i="111"/>
  <c r="U38" i="111"/>
  <c r="U36" i="111"/>
  <c r="U34" i="111"/>
  <c r="G26" i="111"/>
  <c r="K26" i="111"/>
  <c r="O26" i="111"/>
  <c r="S26" i="111"/>
  <c r="I27" i="111"/>
  <c r="M27" i="111"/>
  <c r="Q27" i="111"/>
  <c r="U27" i="111"/>
  <c r="I28" i="111"/>
  <c r="M28" i="111"/>
  <c r="Q28" i="111"/>
  <c r="U28" i="111"/>
  <c r="I29" i="111"/>
  <c r="M29" i="111"/>
  <c r="Q29" i="111"/>
  <c r="U29" i="111"/>
  <c r="I30" i="111"/>
  <c r="M30" i="111"/>
  <c r="Q30" i="111"/>
  <c r="U30" i="111"/>
  <c r="I31" i="111"/>
  <c r="M31" i="111"/>
  <c r="Q31" i="111"/>
  <c r="U31" i="111"/>
  <c r="I32" i="111"/>
  <c r="M32" i="111"/>
  <c r="Q32" i="111"/>
  <c r="U32" i="111"/>
  <c r="I33" i="111"/>
  <c r="M33" i="111"/>
  <c r="Q33" i="111"/>
  <c r="U33" i="111"/>
  <c r="L34" i="111"/>
  <c r="P34" i="111"/>
  <c r="G35" i="111"/>
  <c r="K35" i="111"/>
  <c r="O35" i="111"/>
  <c r="S35" i="111"/>
  <c r="W35" i="111"/>
  <c r="J36" i="111"/>
  <c r="N36" i="111"/>
  <c r="R36" i="111"/>
  <c r="V36" i="111"/>
  <c r="I37" i="111"/>
  <c r="M37" i="111"/>
  <c r="Q37" i="111"/>
  <c r="U37" i="111"/>
  <c r="L38" i="111"/>
  <c r="P38" i="111"/>
  <c r="G39" i="111"/>
  <c r="K39" i="111"/>
  <c r="O39" i="111"/>
  <c r="S39" i="111"/>
  <c r="W39" i="111"/>
  <c r="J40" i="111"/>
  <c r="N40" i="111"/>
  <c r="R40" i="111"/>
  <c r="V40" i="111"/>
  <c r="I41" i="111"/>
  <c r="M41" i="111"/>
  <c r="Q41" i="111"/>
  <c r="U41" i="111"/>
  <c r="W43" i="111"/>
  <c r="G40" i="76"/>
  <c r="G38" i="76"/>
  <c r="G36" i="76"/>
  <c r="G34" i="76"/>
  <c r="G32" i="76"/>
  <c r="G30" i="76"/>
  <c r="G28" i="76"/>
  <c r="G26" i="76"/>
  <c r="AD47" i="76"/>
  <c r="AD45" i="76"/>
  <c r="AC44" i="76"/>
  <c r="AD46" i="76"/>
  <c r="AD43" i="76"/>
  <c r="AD42" i="76"/>
  <c r="AD41" i="76"/>
  <c r="AC40" i="76"/>
  <c r="I40" i="76"/>
  <c r="AD39" i="76"/>
  <c r="AC38" i="76"/>
  <c r="I38" i="76"/>
  <c r="AD37" i="76"/>
  <c r="AC36" i="76"/>
  <c r="I36" i="76"/>
  <c r="AD35" i="76"/>
  <c r="AC34" i="76"/>
  <c r="I34" i="76"/>
  <c r="AD33" i="76"/>
  <c r="AC32" i="76"/>
  <c r="I32" i="76"/>
  <c r="AD31" i="76"/>
  <c r="AC30" i="76"/>
  <c r="I30" i="76"/>
  <c r="AD29" i="76"/>
  <c r="AC28" i="76"/>
  <c r="I28" i="76"/>
  <c r="AD27" i="76"/>
  <c r="I26" i="76"/>
  <c r="K40" i="76"/>
  <c r="K38" i="76"/>
  <c r="K36" i="76"/>
  <c r="K34" i="76"/>
  <c r="K32" i="76"/>
  <c r="K30" i="76"/>
  <c r="K28" i="76"/>
  <c r="K26" i="76"/>
  <c r="M40" i="76"/>
  <c r="M38" i="76"/>
  <c r="M36" i="76"/>
  <c r="M34" i="76"/>
  <c r="M32" i="76"/>
  <c r="M30" i="76"/>
  <c r="M28" i="76"/>
  <c r="M26" i="76"/>
  <c r="O40" i="76"/>
  <c r="O38" i="76"/>
  <c r="O36" i="76"/>
  <c r="O34" i="76"/>
  <c r="O32" i="76"/>
  <c r="O30" i="76"/>
  <c r="O28" i="76"/>
  <c r="O26" i="76"/>
  <c r="Q40" i="76"/>
  <c r="Q38" i="76"/>
  <c r="Q36" i="76"/>
  <c r="Q34" i="76"/>
  <c r="Q32" i="76"/>
  <c r="Q30" i="76"/>
  <c r="Q28" i="76"/>
  <c r="Q26" i="76"/>
  <c r="S40" i="76"/>
  <c r="S38" i="76"/>
  <c r="S36" i="76"/>
  <c r="S34" i="76"/>
  <c r="S32" i="76"/>
  <c r="S30" i="76"/>
  <c r="S28" i="76"/>
  <c r="S26" i="76"/>
  <c r="Y44" i="76"/>
  <c r="Y40" i="76"/>
  <c r="Y38" i="76"/>
  <c r="Y36" i="76"/>
  <c r="Y34" i="76"/>
  <c r="Y32" i="76"/>
  <c r="Y30" i="76"/>
  <c r="Y28" i="76"/>
  <c r="Y26" i="76"/>
  <c r="AA44" i="76"/>
  <c r="AA40" i="76"/>
  <c r="AA38" i="76"/>
  <c r="AA36" i="76"/>
  <c r="AA34" i="76"/>
  <c r="AA32" i="76"/>
  <c r="AA30" i="76"/>
  <c r="AA28" i="76"/>
  <c r="AA26" i="76"/>
  <c r="J26" i="76"/>
  <c r="N26" i="76"/>
  <c r="R26" i="76"/>
  <c r="V26" i="76"/>
  <c r="I27" i="76"/>
  <c r="M27" i="76"/>
  <c r="Q27" i="76"/>
  <c r="Y27" i="76"/>
  <c r="AC27" i="76"/>
  <c r="H28" i="76"/>
  <c r="L28" i="76"/>
  <c r="P28" i="76"/>
  <c r="T28" i="76"/>
  <c r="X28" i="76"/>
  <c r="I29" i="76"/>
  <c r="M29" i="76"/>
  <c r="Q29" i="76"/>
  <c r="Y29" i="76"/>
  <c r="AC29" i="76"/>
  <c r="H30" i="76"/>
  <c r="L30" i="76"/>
  <c r="P30" i="76"/>
  <c r="T30" i="76"/>
  <c r="X30" i="76"/>
  <c r="I31" i="76"/>
  <c r="M31" i="76"/>
  <c r="Q31" i="76"/>
  <c r="Y31" i="76"/>
  <c r="AC31" i="76"/>
  <c r="H32" i="76"/>
  <c r="L32" i="76"/>
  <c r="P32" i="76"/>
  <c r="T32" i="76"/>
  <c r="X32" i="76"/>
  <c r="I33" i="76"/>
  <c r="M33" i="76"/>
  <c r="Q33" i="76"/>
  <c r="Y33" i="76"/>
  <c r="AC33" i="76"/>
  <c r="H34" i="76"/>
  <c r="L34" i="76"/>
  <c r="P34" i="76"/>
  <c r="T34" i="76"/>
  <c r="X34" i="76"/>
  <c r="I35" i="76"/>
  <c r="M35" i="76"/>
  <c r="Q35" i="76"/>
  <c r="Y35" i="76"/>
  <c r="AC35" i="76"/>
  <c r="H36" i="76"/>
  <c r="L36" i="76"/>
  <c r="P36" i="76"/>
  <c r="T36" i="76"/>
  <c r="X36" i="76"/>
  <c r="I37" i="76"/>
  <c r="M37" i="76"/>
  <c r="Q37" i="76"/>
  <c r="Y37" i="76"/>
  <c r="AC37" i="76"/>
  <c r="H38" i="76"/>
  <c r="L38" i="76"/>
  <c r="P38" i="76"/>
  <c r="T38" i="76"/>
  <c r="X38" i="76"/>
  <c r="I39" i="76"/>
  <c r="M39" i="76"/>
  <c r="Q39" i="76"/>
  <c r="Y39" i="76"/>
  <c r="AC39" i="76"/>
  <c r="H40" i="76"/>
  <c r="L40" i="76"/>
  <c r="P40" i="76"/>
  <c r="T40" i="76"/>
  <c r="X40" i="76"/>
  <c r="I41" i="76"/>
  <c r="M41" i="76"/>
  <c r="Q41" i="76"/>
  <c r="Y41" i="76"/>
  <c r="AC41" i="76"/>
  <c r="I42" i="76"/>
  <c r="M42" i="76"/>
  <c r="Q42" i="76"/>
  <c r="Y42" i="76"/>
  <c r="AC42" i="76"/>
  <c r="I43" i="76"/>
  <c r="M43" i="76"/>
  <c r="Q43" i="76"/>
  <c r="Y43" i="76"/>
  <c r="AC43" i="76"/>
  <c r="I44" i="76"/>
  <c r="M44" i="76"/>
  <c r="Q44" i="76"/>
  <c r="U40" i="64"/>
  <c r="U38" i="64"/>
  <c r="U36" i="64"/>
  <c r="U34" i="64"/>
  <c r="U32" i="64"/>
  <c r="U30" i="64"/>
  <c r="U28" i="64"/>
  <c r="U26" i="64"/>
  <c r="U44" i="64"/>
  <c r="U43" i="64"/>
  <c r="U42" i="64"/>
  <c r="U41" i="64"/>
  <c r="U39" i="64"/>
  <c r="U37" i="64"/>
  <c r="U35" i="64"/>
  <c r="U33" i="64"/>
  <c r="U31" i="64"/>
  <c r="U29" i="64"/>
  <c r="U27" i="64"/>
  <c r="H26" i="111"/>
  <c r="T26" i="111"/>
  <c r="H27" i="111"/>
  <c r="T27" i="111"/>
  <c r="H28" i="111"/>
  <c r="T28" i="111"/>
  <c r="H29" i="111"/>
  <c r="T29" i="111"/>
  <c r="H30" i="111"/>
  <c r="T30" i="111"/>
  <c r="H31" i="111"/>
  <c r="T31" i="111"/>
  <c r="H32" i="111"/>
  <c r="T32" i="111"/>
  <c r="H33" i="111"/>
  <c r="T33" i="111"/>
  <c r="H35" i="111"/>
  <c r="T35" i="111"/>
  <c r="H37" i="111"/>
  <c r="T37" i="111"/>
  <c r="H39" i="111"/>
  <c r="T39" i="111"/>
  <c r="H27" i="76"/>
  <c r="J27" i="76"/>
  <c r="L27" i="76"/>
  <c r="N27" i="76"/>
  <c r="P27" i="76"/>
  <c r="R27" i="76"/>
  <c r="T27" i="76"/>
  <c r="Z27" i="76"/>
  <c r="AB27" i="76"/>
  <c r="H29" i="76"/>
  <c r="J29" i="76"/>
  <c r="L29" i="76"/>
  <c r="N29" i="76"/>
  <c r="P29" i="76"/>
  <c r="R29" i="76"/>
  <c r="T29" i="76"/>
  <c r="Z29" i="76"/>
  <c r="AB29" i="76"/>
  <c r="H31" i="76"/>
  <c r="J31" i="76"/>
  <c r="L31" i="76"/>
  <c r="N31" i="76"/>
  <c r="P31" i="76"/>
  <c r="R31" i="76"/>
  <c r="T31" i="76"/>
  <c r="Z31" i="76"/>
  <c r="AB31" i="76"/>
  <c r="H33" i="76"/>
  <c r="J33" i="76"/>
  <c r="L33" i="76"/>
  <c r="N33" i="76"/>
  <c r="P33" i="76"/>
  <c r="R33" i="76"/>
  <c r="T33" i="76"/>
  <c r="Z33" i="76"/>
  <c r="AB33" i="76"/>
  <c r="H35" i="76"/>
  <c r="J35" i="76"/>
  <c r="L35" i="76"/>
  <c r="N35" i="76"/>
  <c r="P35" i="76"/>
  <c r="R35" i="76"/>
  <c r="T35" i="76"/>
  <c r="Z35" i="76"/>
  <c r="AB35" i="76"/>
  <c r="H37" i="76"/>
  <c r="J37" i="76"/>
  <c r="L37" i="76"/>
  <c r="N37" i="76"/>
  <c r="P37" i="76"/>
  <c r="R37" i="76"/>
  <c r="T37" i="76"/>
  <c r="Z37" i="76"/>
  <c r="AB37" i="76"/>
  <c r="H39" i="76"/>
  <c r="J39" i="76"/>
  <c r="L39" i="76"/>
  <c r="N39" i="76"/>
  <c r="P39" i="76"/>
  <c r="R39" i="76"/>
  <c r="T39" i="76"/>
  <c r="Z39" i="76"/>
  <c r="AB39" i="76"/>
  <c r="H41" i="76"/>
  <c r="J41" i="76"/>
  <c r="L41" i="76"/>
  <c r="N41" i="76"/>
  <c r="P41" i="76"/>
  <c r="R41" i="76"/>
  <c r="T41" i="76"/>
  <c r="Z41" i="76"/>
  <c r="AB41" i="76"/>
  <c r="H42" i="76"/>
  <c r="J42" i="76"/>
  <c r="L42" i="76"/>
  <c r="N42" i="76"/>
  <c r="P42" i="76"/>
  <c r="R42" i="76"/>
  <c r="T42" i="76"/>
  <c r="Z42" i="76"/>
  <c r="AB42" i="76"/>
  <c r="H43" i="76"/>
  <c r="J43" i="76"/>
  <c r="L43" i="76"/>
  <c r="N43" i="76"/>
  <c r="P43" i="76"/>
  <c r="R43" i="76"/>
  <c r="T43" i="76"/>
  <c r="AB43" i="76"/>
  <c r="W42" i="75"/>
  <c r="W40" i="75"/>
  <c r="W38" i="75"/>
  <c r="W36" i="75"/>
  <c r="Y42" i="75"/>
  <c r="Y40" i="75"/>
  <c r="Y38" i="75"/>
  <c r="Y36" i="75"/>
  <c r="G26" i="75"/>
  <c r="K26" i="75"/>
  <c r="O26" i="75"/>
  <c r="S26" i="75"/>
  <c r="W26" i="75"/>
  <c r="I27" i="75"/>
  <c r="M27" i="75"/>
  <c r="Q27" i="75"/>
  <c r="U27" i="75"/>
  <c r="Y27" i="75"/>
  <c r="I28" i="75"/>
  <c r="M28" i="75"/>
  <c r="Q28" i="75"/>
  <c r="U28" i="75"/>
  <c r="Y28" i="75"/>
  <c r="I29" i="75"/>
  <c r="M29" i="75"/>
  <c r="Q29" i="75"/>
  <c r="U29" i="75"/>
  <c r="Y29" i="75"/>
  <c r="I30" i="75"/>
  <c r="M30" i="75"/>
  <c r="Q30" i="75"/>
  <c r="U30" i="75"/>
  <c r="Y30" i="75"/>
  <c r="I31" i="75"/>
  <c r="M31" i="75"/>
  <c r="Q31" i="75"/>
  <c r="U31" i="75"/>
  <c r="Y31" i="75"/>
  <c r="I32" i="75"/>
  <c r="M32" i="75"/>
  <c r="Q32" i="75"/>
  <c r="U32" i="75"/>
  <c r="Y32" i="75"/>
  <c r="I33" i="75"/>
  <c r="M33" i="75"/>
  <c r="Q33" i="75"/>
  <c r="U33" i="75"/>
  <c r="Y33" i="75"/>
  <c r="I34" i="75"/>
  <c r="M34" i="75"/>
  <c r="Q34" i="75"/>
  <c r="U34" i="75"/>
  <c r="Y34" i="75"/>
  <c r="I35" i="75"/>
  <c r="M35" i="75"/>
  <c r="Q35" i="75"/>
  <c r="U35" i="75"/>
  <c r="Y35" i="75"/>
  <c r="G37" i="75"/>
  <c r="K37" i="75"/>
  <c r="O37" i="75"/>
  <c r="S37" i="75"/>
  <c r="W37" i="75"/>
  <c r="AA37" i="75"/>
  <c r="V38" i="75"/>
  <c r="Z38" i="75"/>
  <c r="I39" i="75"/>
  <c r="Y39" i="75"/>
  <c r="W41" i="75"/>
  <c r="AA41" i="75"/>
  <c r="Z42" i="75"/>
  <c r="G40" i="64"/>
  <c r="G38" i="64"/>
  <c r="G36" i="64"/>
  <c r="G34" i="64"/>
  <c r="G32" i="64"/>
  <c r="G30" i="64"/>
  <c r="G28" i="64"/>
  <c r="G26" i="64"/>
  <c r="AD46" i="64"/>
  <c r="AD44" i="64"/>
  <c r="AD43" i="64"/>
  <c r="AD42" i="64"/>
  <c r="AD41" i="64"/>
  <c r="AC40" i="64"/>
  <c r="I40" i="64"/>
  <c r="AD39" i="64"/>
  <c r="AC38" i="64"/>
  <c r="I38" i="64"/>
  <c r="AD37" i="64"/>
  <c r="AC36" i="64"/>
  <c r="I36" i="64"/>
  <c r="AD35" i="64"/>
  <c r="AC34" i="64"/>
  <c r="I34" i="64"/>
  <c r="AD33" i="64"/>
  <c r="AC32" i="64"/>
  <c r="I32" i="64"/>
  <c r="AD31" i="64"/>
  <c r="AC30" i="64"/>
  <c r="I30" i="64"/>
  <c r="AD29" i="64"/>
  <c r="AC28" i="64"/>
  <c r="I28" i="64"/>
  <c r="AD27" i="64"/>
  <c r="I26" i="64"/>
  <c r="K40" i="64"/>
  <c r="K38" i="64"/>
  <c r="K36" i="64"/>
  <c r="K34" i="64"/>
  <c r="K32" i="64"/>
  <c r="K30" i="64"/>
  <c r="K28" i="64"/>
  <c r="K26" i="64"/>
  <c r="M40" i="64"/>
  <c r="M38" i="64"/>
  <c r="M36" i="64"/>
  <c r="M34" i="64"/>
  <c r="M32" i="64"/>
  <c r="M30" i="64"/>
  <c r="M28" i="64"/>
  <c r="M26" i="64"/>
  <c r="O40" i="64"/>
  <c r="O38" i="64"/>
  <c r="O36" i="64"/>
  <c r="O34" i="64"/>
  <c r="O32" i="64"/>
  <c r="O30" i="64"/>
  <c r="O28" i="64"/>
  <c r="O26" i="64"/>
  <c r="Q40" i="64"/>
  <c r="Q38" i="64"/>
  <c r="Q36" i="64"/>
  <c r="Q34" i="64"/>
  <c r="Q32" i="64"/>
  <c r="Q30" i="64"/>
  <c r="Q28" i="64"/>
  <c r="Q26" i="64"/>
  <c r="S40" i="64"/>
  <c r="S38" i="64"/>
  <c r="S36" i="64"/>
  <c r="S34" i="64"/>
  <c r="S32" i="64"/>
  <c r="S30" i="64"/>
  <c r="S28" i="64"/>
  <c r="S26" i="64"/>
  <c r="Y40" i="64"/>
  <c r="Y38" i="64"/>
  <c r="Y36" i="64"/>
  <c r="Y34" i="64"/>
  <c r="Y32" i="64"/>
  <c r="Y30" i="64"/>
  <c r="Y28" i="64"/>
  <c r="Y26" i="64"/>
  <c r="AA40" i="64"/>
  <c r="AA38" i="64"/>
  <c r="AA36" i="64"/>
  <c r="AA34" i="64"/>
  <c r="AA32" i="64"/>
  <c r="AA30" i="64"/>
  <c r="AA28" i="64"/>
  <c r="AA26" i="64"/>
  <c r="J26" i="64"/>
  <c r="N26" i="64"/>
  <c r="R26" i="64"/>
  <c r="I27" i="64"/>
  <c r="M27" i="64"/>
  <c r="Q27" i="64"/>
  <c r="Y27" i="64"/>
  <c r="AC27" i="64"/>
  <c r="H28" i="64"/>
  <c r="L28" i="64"/>
  <c r="P28" i="64"/>
  <c r="T28" i="64"/>
  <c r="X28" i="64"/>
  <c r="AB28" i="64"/>
  <c r="I29" i="64"/>
  <c r="M29" i="64"/>
  <c r="Q29" i="64"/>
  <c r="Y29" i="64"/>
  <c r="AC29" i="64"/>
  <c r="H30" i="64"/>
  <c r="L30" i="64"/>
  <c r="P30" i="64"/>
  <c r="T30" i="64"/>
  <c r="X30" i="64"/>
  <c r="AB30" i="64"/>
  <c r="I31" i="64"/>
  <c r="M31" i="64"/>
  <c r="Q31" i="64"/>
  <c r="Y31" i="64"/>
  <c r="AC31" i="64"/>
  <c r="H32" i="64"/>
  <c r="L32" i="64"/>
  <c r="P32" i="64"/>
  <c r="T32" i="64"/>
  <c r="X32" i="64"/>
  <c r="AB32" i="64"/>
  <c r="I33" i="64"/>
  <c r="M33" i="64"/>
  <c r="Q33" i="64"/>
  <c r="Y33" i="64"/>
  <c r="AC33" i="64"/>
  <c r="H34" i="64"/>
  <c r="L34" i="64"/>
  <c r="P34" i="64"/>
  <c r="T34" i="64"/>
  <c r="X34" i="64"/>
  <c r="AB34" i="64"/>
  <c r="I35" i="64"/>
  <c r="M35" i="64"/>
  <c r="Q35" i="64"/>
  <c r="Y35" i="64"/>
  <c r="AC35" i="64"/>
  <c r="H36" i="64"/>
  <c r="L36" i="64"/>
  <c r="P36" i="64"/>
  <c r="T36" i="64"/>
  <c r="X36" i="64"/>
  <c r="AB36" i="64"/>
  <c r="I37" i="64"/>
  <c r="M37" i="64"/>
  <c r="Q37" i="64"/>
  <c r="Y37" i="64"/>
  <c r="AC37" i="64"/>
  <c r="H38" i="64"/>
  <c r="L38" i="64"/>
  <c r="P38" i="64"/>
  <c r="T38" i="64"/>
  <c r="X38" i="64"/>
  <c r="AB38" i="64"/>
  <c r="I39" i="64"/>
  <c r="M39" i="64"/>
  <c r="Q39" i="64"/>
  <c r="Y39" i="64"/>
  <c r="AC39" i="64"/>
  <c r="H40" i="64"/>
  <c r="L40" i="64"/>
  <c r="P40" i="64"/>
  <c r="T40" i="64"/>
  <c r="AB40" i="64"/>
  <c r="I41" i="64"/>
  <c r="M41" i="64"/>
  <c r="Q41" i="64"/>
  <c r="Y41" i="64"/>
  <c r="AC41" i="64"/>
  <c r="I42" i="64"/>
  <c r="M42" i="64"/>
  <c r="Q42" i="64"/>
  <c r="Y42" i="64"/>
  <c r="AC42" i="64"/>
  <c r="I43" i="64"/>
  <c r="M43" i="64"/>
  <c r="Q43" i="64"/>
  <c r="Y43" i="64"/>
  <c r="AC43" i="64"/>
  <c r="I44" i="64"/>
  <c r="M44" i="64"/>
  <c r="Q44" i="64"/>
  <c r="Y44" i="64"/>
  <c r="AC44" i="64"/>
  <c r="AD47" i="64"/>
  <c r="V47" i="68"/>
  <c r="V45" i="68"/>
  <c r="V43" i="68"/>
  <c r="V41" i="68"/>
  <c r="V46" i="68"/>
  <c r="V42" i="68"/>
  <c r="V38" i="68"/>
  <c r="V36" i="68"/>
  <c r="V34" i="68"/>
  <c r="V32" i="68"/>
  <c r="V31" i="68"/>
  <c r="V30" i="68"/>
  <c r="V29" i="68"/>
  <c r="V28" i="68"/>
  <c r="V27" i="68"/>
  <c r="V26" i="68"/>
  <c r="V44" i="68"/>
  <c r="V40" i="68"/>
  <c r="V39" i="68"/>
  <c r="V37" i="68"/>
  <c r="V35" i="68"/>
  <c r="V33" i="68"/>
  <c r="X47" i="68"/>
  <c r="X45" i="68"/>
  <c r="X43" i="68"/>
  <c r="X41" i="68"/>
  <c r="X44" i="68"/>
  <c r="X40" i="68"/>
  <c r="X38" i="68"/>
  <c r="X36" i="68"/>
  <c r="X34" i="68"/>
  <c r="X32" i="68"/>
  <c r="X31" i="68"/>
  <c r="X30" i="68"/>
  <c r="X29" i="68"/>
  <c r="X28" i="68"/>
  <c r="X27" i="68"/>
  <c r="X26" i="68"/>
  <c r="X46" i="68"/>
  <c r="X42" i="68"/>
  <c r="X39" i="68"/>
  <c r="X37" i="68"/>
  <c r="X35" i="68"/>
  <c r="X33" i="68"/>
  <c r="V41" i="75"/>
  <c r="V39" i="75"/>
  <c r="V37" i="75"/>
  <c r="V35" i="75"/>
  <c r="V34" i="75"/>
  <c r="V33" i="75"/>
  <c r="V32" i="75"/>
  <c r="V31" i="75"/>
  <c r="V30" i="75"/>
  <c r="V29" i="75"/>
  <c r="V28" i="75"/>
  <c r="V27" i="75"/>
  <c r="V26" i="75"/>
  <c r="G42" i="75"/>
  <c r="G40" i="75"/>
  <c r="G38" i="75"/>
  <c r="G36" i="75"/>
  <c r="AA44" i="75"/>
  <c r="AA42" i="75"/>
  <c r="I42" i="75"/>
  <c r="Z41" i="75"/>
  <c r="AA40" i="75"/>
  <c r="I40" i="75"/>
  <c r="Z39" i="75"/>
  <c r="AA38" i="75"/>
  <c r="I38" i="75"/>
  <c r="Z37" i="75"/>
  <c r="AA36" i="75"/>
  <c r="I36" i="75"/>
  <c r="Z35" i="75"/>
  <c r="Z34" i="75"/>
  <c r="Z33" i="75"/>
  <c r="Z32" i="75"/>
  <c r="Z31" i="75"/>
  <c r="Z30" i="75"/>
  <c r="Z29" i="75"/>
  <c r="Z28" i="75"/>
  <c r="Z27" i="75"/>
  <c r="K42" i="75"/>
  <c r="K40" i="75"/>
  <c r="K38" i="75"/>
  <c r="K36" i="75"/>
  <c r="M42" i="75"/>
  <c r="M40" i="75"/>
  <c r="M38" i="75"/>
  <c r="M36" i="75"/>
  <c r="O42" i="75"/>
  <c r="O40" i="75"/>
  <c r="O38" i="75"/>
  <c r="O36" i="75"/>
  <c r="Q42" i="75"/>
  <c r="Q40" i="75"/>
  <c r="Q38" i="75"/>
  <c r="Q36" i="75"/>
  <c r="S42" i="75"/>
  <c r="S40" i="75"/>
  <c r="S38" i="75"/>
  <c r="S36" i="75"/>
  <c r="U42" i="75"/>
  <c r="U40" i="75"/>
  <c r="U38" i="75"/>
  <c r="U36" i="75"/>
  <c r="I26" i="75"/>
  <c r="M26" i="75"/>
  <c r="Q26" i="75"/>
  <c r="U26" i="75"/>
  <c r="G27" i="75"/>
  <c r="K27" i="75"/>
  <c r="O27" i="75"/>
  <c r="S27" i="75"/>
  <c r="W27" i="75"/>
  <c r="AA27" i="75"/>
  <c r="G28" i="75"/>
  <c r="K28" i="75"/>
  <c r="O28" i="75"/>
  <c r="S28" i="75"/>
  <c r="W28" i="75"/>
  <c r="AA28" i="75"/>
  <c r="G29" i="75"/>
  <c r="K29" i="75"/>
  <c r="O29" i="75"/>
  <c r="S29" i="75"/>
  <c r="W29" i="75"/>
  <c r="AA29" i="75"/>
  <c r="G30" i="75"/>
  <c r="K30" i="75"/>
  <c r="O30" i="75"/>
  <c r="S30" i="75"/>
  <c r="W30" i="75"/>
  <c r="AA30" i="75"/>
  <c r="G31" i="75"/>
  <c r="K31" i="75"/>
  <c r="O31" i="75"/>
  <c r="S31" i="75"/>
  <c r="W31" i="75"/>
  <c r="AA31" i="75"/>
  <c r="G32" i="75"/>
  <c r="K32" i="75"/>
  <c r="O32" i="75"/>
  <c r="S32" i="75"/>
  <c r="W32" i="75"/>
  <c r="AA32" i="75"/>
  <c r="G33" i="75"/>
  <c r="K33" i="75"/>
  <c r="O33" i="75"/>
  <c r="S33" i="75"/>
  <c r="W33" i="75"/>
  <c r="AA33" i="75"/>
  <c r="G34" i="75"/>
  <c r="K34" i="75"/>
  <c r="O34" i="75"/>
  <c r="S34" i="75"/>
  <c r="W34" i="75"/>
  <c r="AA34" i="75"/>
  <c r="G35" i="75"/>
  <c r="K35" i="75"/>
  <c r="O35" i="75"/>
  <c r="S35" i="75"/>
  <c r="W35" i="75"/>
  <c r="AA35" i="75"/>
  <c r="V36" i="75"/>
  <c r="Z36" i="75"/>
  <c r="I37" i="75"/>
  <c r="M37" i="75"/>
  <c r="Q37" i="75"/>
  <c r="U37" i="75"/>
  <c r="G39" i="75"/>
  <c r="K39" i="75"/>
  <c r="O39" i="75"/>
  <c r="S39" i="75"/>
  <c r="AA39" i="75"/>
  <c r="V40" i="75"/>
  <c r="Z40" i="75"/>
  <c r="I41" i="75"/>
  <c r="M41" i="75"/>
  <c r="Q41" i="75"/>
  <c r="U41" i="75"/>
  <c r="AA43" i="75"/>
  <c r="V44" i="64"/>
  <c r="V43" i="64"/>
  <c r="V42" i="64"/>
  <c r="V41" i="64"/>
  <c r="V39" i="64"/>
  <c r="V37" i="64"/>
  <c r="V35" i="64"/>
  <c r="V33" i="64"/>
  <c r="V31" i="64"/>
  <c r="V29" i="64"/>
  <c r="V27" i="64"/>
  <c r="X44" i="64"/>
  <c r="X43" i="64"/>
  <c r="X42" i="64"/>
  <c r="X41" i="64"/>
  <c r="X39" i="64"/>
  <c r="X37" i="64"/>
  <c r="X35" i="64"/>
  <c r="X33" i="64"/>
  <c r="X31" i="64"/>
  <c r="X29" i="64"/>
  <c r="X27" i="64"/>
  <c r="W40" i="64"/>
  <c r="W38" i="64"/>
  <c r="W36" i="64"/>
  <c r="W34" i="64"/>
  <c r="W32" i="64"/>
  <c r="W30" i="64"/>
  <c r="W28" i="64"/>
  <c r="W26" i="64"/>
  <c r="X26" i="64"/>
  <c r="W27" i="64"/>
  <c r="J28" i="64"/>
  <c r="N28" i="64"/>
  <c r="R28" i="64"/>
  <c r="V28" i="64"/>
  <c r="Z28" i="64"/>
  <c r="W29" i="64"/>
  <c r="J30" i="64"/>
  <c r="N30" i="64"/>
  <c r="R30" i="64"/>
  <c r="V30" i="64"/>
  <c r="Z30" i="64"/>
  <c r="W31" i="64"/>
  <c r="J32" i="64"/>
  <c r="N32" i="64"/>
  <c r="R32" i="64"/>
  <c r="V32" i="64"/>
  <c r="Z32" i="64"/>
  <c r="W33" i="64"/>
  <c r="J34" i="64"/>
  <c r="N34" i="64"/>
  <c r="R34" i="64"/>
  <c r="V34" i="64"/>
  <c r="Z34" i="64"/>
  <c r="W35" i="64"/>
  <c r="J36" i="64"/>
  <c r="N36" i="64"/>
  <c r="R36" i="64"/>
  <c r="V36" i="64"/>
  <c r="Z36" i="64"/>
  <c r="W37" i="64"/>
  <c r="J38" i="64"/>
  <c r="N38" i="64"/>
  <c r="R38" i="64"/>
  <c r="V38" i="64"/>
  <c r="Z38" i="64"/>
  <c r="W39" i="64"/>
  <c r="J40" i="64"/>
  <c r="N40" i="64"/>
  <c r="R40" i="64"/>
  <c r="V40" i="64"/>
  <c r="Z40" i="64"/>
  <c r="W41" i="64"/>
  <c r="W42" i="64"/>
  <c r="W43" i="64"/>
  <c r="W44" i="64"/>
  <c r="G46" i="68"/>
  <c r="G44" i="68"/>
  <c r="G42" i="68"/>
  <c r="AA50" i="68"/>
  <c r="AA48" i="68"/>
  <c r="Z47" i="68"/>
  <c r="AA46" i="68"/>
  <c r="I46" i="68"/>
  <c r="Z45" i="68"/>
  <c r="AA44" i="68"/>
  <c r="I44" i="68"/>
  <c r="Z43" i="68"/>
  <c r="AA42" i="68"/>
  <c r="I42" i="68"/>
  <c r="Z41" i="68"/>
  <c r="AA40" i="68"/>
  <c r="K46" i="68"/>
  <c r="K44" i="68"/>
  <c r="K42" i="68"/>
  <c r="M46" i="68"/>
  <c r="M44" i="68"/>
  <c r="M42" i="68"/>
  <c r="O46" i="68"/>
  <c r="O44" i="68"/>
  <c r="O42" i="68"/>
  <c r="Q46" i="68"/>
  <c r="Q44" i="68"/>
  <c r="Q42" i="68"/>
  <c r="Q40" i="68"/>
  <c r="S46" i="68"/>
  <c r="S44" i="68"/>
  <c r="S42" i="68"/>
  <c r="S40" i="68"/>
  <c r="U46" i="68"/>
  <c r="U44" i="68"/>
  <c r="U42" i="68"/>
  <c r="U40" i="68"/>
  <c r="W46" i="68"/>
  <c r="W44" i="68"/>
  <c r="W42" i="68"/>
  <c r="W40" i="68"/>
  <c r="Y46" i="68"/>
  <c r="Y44" i="68"/>
  <c r="Y42" i="68"/>
  <c r="Y40" i="68"/>
  <c r="G26" i="68"/>
  <c r="I26" i="68"/>
  <c r="K26" i="68"/>
  <c r="M26" i="68"/>
  <c r="O26" i="68"/>
  <c r="Q26" i="68"/>
  <c r="S26" i="68"/>
  <c r="U26" i="68"/>
  <c r="W26" i="68"/>
  <c r="Y26" i="68"/>
  <c r="G27" i="68"/>
  <c r="I27" i="68"/>
  <c r="K27" i="68"/>
  <c r="M27" i="68"/>
  <c r="O27" i="68"/>
  <c r="Q27" i="68"/>
  <c r="S27" i="68"/>
  <c r="U27" i="68"/>
  <c r="W27" i="68"/>
  <c r="Y27" i="68"/>
  <c r="AA27" i="68"/>
  <c r="G28" i="68"/>
  <c r="I28" i="68"/>
  <c r="K28" i="68"/>
  <c r="M28" i="68"/>
  <c r="O28" i="68"/>
  <c r="Q28" i="68"/>
  <c r="S28" i="68"/>
  <c r="U28" i="68"/>
  <c r="W28" i="68"/>
  <c r="Y28" i="68"/>
  <c r="AA28" i="68"/>
  <c r="G29" i="68"/>
  <c r="I29" i="68"/>
  <c r="K29" i="68"/>
  <c r="M29" i="68"/>
  <c r="O29" i="68"/>
  <c r="Q29" i="68"/>
  <c r="S29" i="68"/>
  <c r="U29" i="68"/>
  <c r="W29" i="68"/>
  <c r="Y29" i="68"/>
  <c r="AA29" i="68"/>
  <c r="G30" i="68"/>
  <c r="I30" i="68"/>
  <c r="K30" i="68"/>
  <c r="M30" i="68"/>
  <c r="O30" i="68"/>
  <c r="Q30" i="68"/>
  <c r="S30" i="68"/>
  <c r="U30" i="68"/>
  <c r="W30" i="68"/>
  <c r="Y30" i="68"/>
  <c r="AA30" i="68"/>
  <c r="G31" i="68"/>
  <c r="I31" i="68"/>
  <c r="K31" i="68"/>
  <c r="M31" i="68"/>
  <c r="O31" i="68"/>
  <c r="Q31" i="68"/>
  <c r="S31" i="68"/>
  <c r="U31" i="68"/>
  <c r="W31" i="68"/>
  <c r="Y31" i="68"/>
  <c r="AA31" i="68"/>
  <c r="G32" i="68"/>
  <c r="I32" i="68"/>
  <c r="K32" i="68"/>
  <c r="M32" i="68"/>
  <c r="O32" i="68"/>
  <c r="Q32" i="68"/>
  <c r="S32" i="68"/>
  <c r="U32" i="68"/>
  <c r="W32" i="68"/>
  <c r="Y32" i="68"/>
  <c r="AA32" i="68"/>
  <c r="Z33" i="68"/>
  <c r="G34" i="68"/>
  <c r="I34" i="68"/>
  <c r="K34" i="68"/>
  <c r="M34" i="68"/>
  <c r="O34" i="68"/>
  <c r="Q34" i="68"/>
  <c r="S34" i="68"/>
  <c r="U34" i="68"/>
  <c r="W34" i="68"/>
  <c r="Y34" i="68"/>
  <c r="AA34" i="68"/>
  <c r="Z35" i="68"/>
  <c r="G36" i="68"/>
  <c r="I36" i="68"/>
  <c r="K36" i="68"/>
  <c r="M36" i="68"/>
  <c r="O36" i="68"/>
  <c r="Q36" i="68"/>
  <c r="S36" i="68"/>
  <c r="U36" i="68"/>
  <c r="W36" i="68"/>
  <c r="Y36" i="68"/>
  <c r="AA36" i="68"/>
  <c r="Z37" i="68"/>
  <c r="G38" i="68"/>
  <c r="I38" i="68"/>
  <c r="K38" i="68"/>
  <c r="M38" i="68"/>
  <c r="O38" i="68"/>
  <c r="Q38" i="68"/>
  <c r="S38" i="68"/>
  <c r="U38" i="68"/>
  <c r="W38" i="68"/>
  <c r="Y38" i="68"/>
  <c r="AA38" i="68"/>
  <c r="Z39" i="68"/>
  <c r="G40" i="68"/>
  <c r="I40" i="68"/>
  <c r="K40" i="68"/>
  <c r="M40" i="68"/>
  <c r="O40" i="68"/>
  <c r="Z40" i="68"/>
  <c r="I41" i="68"/>
  <c r="M41" i="68"/>
  <c r="Q41" i="68"/>
  <c r="U41" i="68"/>
  <c r="Y41" i="68"/>
  <c r="G43" i="68"/>
  <c r="K43" i="68"/>
  <c r="O43" i="68"/>
  <c r="S43" i="68"/>
  <c r="W43" i="68"/>
  <c r="AA43" i="68"/>
  <c r="Z44" i="68"/>
  <c r="I45" i="68"/>
  <c r="M45" i="68"/>
  <c r="Q45" i="68"/>
  <c r="U45" i="68"/>
  <c r="Y45" i="68"/>
  <c r="G47" i="68"/>
  <c r="K47" i="68"/>
  <c r="O47" i="68"/>
  <c r="S47" i="68"/>
  <c r="W47" i="68"/>
  <c r="AA47" i="68"/>
  <c r="U37" i="109"/>
  <c r="U35" i="109"/>
  <c r="U33" i="109"/>
  <c r="U31" i="109"/>
  <c r="U30" i="109"/>
  <c r="U29" i="109"/>
  <c r="U28" i="109"/>
  <c r="U27" i="109"/>
  <c r="U26" i="109"/>
  <c r="W37" i="109"/>
  <c r="W35" i="109"/>
  <c r="W33" i="109"/>
  <c r="W31" i="109"/>
  <c r="W30" i="109"/>
  <c r="W29" i="109"/>
  <c r="W28" i="109"/>
  <c r="W27" i="109"/>
  <c r="W26" i="109"/>
  <c r="Y37" i="109"/>
  <c r="Y35" i="109"/>
  <c r="Y33" i="109"/>
  <c r="Y31" i="109"/>
  <c r="Y30" i="109"/>
  <c r="Y29" i="109"/>
  <c r="Y28" i="109"/>
  <c r="Y27" i="109"/>
  <c r="Y26" i="109"/>
  <c r="H36" i="109"/>
  <c r="H34" i="109"/>
  <c r="H32" i="109"/>
  <c r="J36" i="109"/>
  <c r="J34" i="109"/>
  <c r="J32" i="109"/>
  <c r="L36" i="109"/>
  <c r="L34" i="109"/>
  <c r="L32" i="109"/>
  <c r="N36" i="109"/>
  <c r="N34" i="109"/>
  <c r="N32" i="109"/>
  <c r="P36" i="109"/>
  <c r="P34" i="109"/>
  <c r="P32" i="109"/>
  <c r="R36" i="109"/>
  <c r="R34" i="109"/>
  <c r="R32" i="109"/>
  <c r="T36" i="109"/>
  <c r="T34" i="109"/>
  <c r="T32" i="109"/>
  <c r="X36" i="109"/>
  <c r="X34" i="109"/>
  <c r="X32" i="109"/>
  <c r="H26" i="109"/>
  <c r="L26" i="109"/>
  <c r="P26" i="109"/>
  <c r="T26" i="109"/>
  <c r="X26" i="109"/>
  <c r="H27" i="109"/>
  <c r="L27" i="109"/>
  <c r="P27" i="109"/>
  <c r="T27" i="109"/>
  <c r="X27" i="109"/>
  <c r="J28" i="109"/>
  <c r="N28" i="109"/>
  <c r="R28" i="109"/>
  <c r="V28" i="109"/>
  <c r="H29" i="109"/>
  <c r="L29" i="109"/>
  <c r="P29" i="109"/>
  <c r="T29" i="109"/>
  <c r="X29" i="109"/>
  <c r="J30" i="109"/>
  <c r="N30" i="109"/>
  <c r="R30" i="109"/>
  <c r="V30" i="109"/>
  <c r="H31" i="109"/>
  <c r="L31" i="109"/>
  <c r="P31" i="109"/>
  <c r="T31" i="109"/>
  <c r="X31" i="109"/>
  <c r="W32" i="109"/>
  <c r="J33" i="109"/>
  <c r="N33" i="109"/>
  <c r="R33" i="109"/>
  <c r="V33" i="109"/>
  <c r="U34" i="109"/>
  <c r="Y34" i="109"/>
  <c r="H35" i="109"/>
  <c r="L35" i="109"/>
  <c r="P35" i="109"/>
  <c r="T35" i="109"/>
  <c r="X35" i="109"/>
  <c r="W36" i="109"/>
  <c r="J37" i="109"/>
  <c r="N37" i="109"/>
  <c r="R37" i="109"/>
  <c r="V37" i="106"/>
  <c r="V35" i="106"/>
  <c r="V33" i="106"/>
  <c r="V31" i="106"/>
  <c r="V30" i="106"/>
  <c r="V29" i="106"/>
  <c r="V28" i="106"/>
  <c r="V27" i="106"/>
  <c r="V26" i="106"/>
  <c r="V34" i="106"/>
  <c r="V32" i="106"/>
  <c r="X37" i="106"/>
  <c r="X35" i="106"/>
  <c r="X33" i="106"/>
  <c r="X31" i="106"/>
  <c r="X30" i="106"/>
  <c r="X29" i="106"/>
  <c r="X28" i="106"/>
  <c r="X27" i="106"/>
  <c r="X26" i="106"/>
  <c r="X36" i="106"/>
  <c r="G36" i="106"/>
  <c r="G34" i="106"/>
  <c r="G32" i="106"/>
  <c r="G37" i="106"/>
  <c r="G33" i="106"/>
  <c r="G31" i="106"/>
  <c r="G30" i="106"/>
  <c r="G29" i="106"/>
  <c r="G28" i="106"/>
  <c r="G27" i="106"/>
  <c r="AA40" i="106"/>
  <c r="AA38" i="106"/>
  <c r="Z37" i="106"/>
  <c r="AA36" i="106"/>
  <c r="I36" i="106"/>
  <c r="Z35" i="106"/>
  <c r="AA34" i="106"/>
  <c r="I34" i="106"/>
  <c r="Z33" i="106"/>
  <c r="I32" i="106"/>
  <c r="Z31" i="106"/>
  <c r="Z30" i="106"/>
  <c r="Z29" i="106"/>
  <c r="Z28" i="106"/>
  <c r="Z27" i="106"/>
  <c r="AA37" i="106"/>
  <c r="I35" i="106"/>
  <c r="Z34" i="106"/>
  <c r="AA33" i="106"/>
  <c r="AA31" i="106"/>
  <c r="AA30" i="106"/>
  <c r="AA29" i="106"/>
  <c r="AA28" i="106"/>
  <c r="AA27" i="106"/>
  <c r="I26" i="106"/>
  <c r="K36" i="106"/>
  <c r="K34" i="106"/>
  <c r="K32" i="106"/>
  <c r="K37" i="106"/>
  <c r="K33" i="106"/>
  <c r="K31" i="106"/>
  <c r="K30" i="106"/>
  <c r="K29" i="106"/>
  <c r="K28" i="106"/>
  <c r="K27" i="106"/>
  <c r="M36" i="106"/>
  <c r="M34" i="106"/>
  <c r="M32" i="106"/>
  <c r="M35" i="106"/>
  <c r="M26" i="106"/>
  <c r="O36" i="106"/>
  <c r="O34" i="106"/>
  <c r="O32" i="106"/>
  <c r="O37" i="106"/>
  <c r="O33" i="106"/>
  <c r="O31" i="106"/>
  <c r="O30" i="106"/>
  <c r="O29" i="106"/>
  <c r="O28" i="106"/>
  <c r="O27" i="106"/>
  <c r="Q36" i="106"/>
  <c r="Q34" i="106"/>
  <c r="Q32" i="106"/>
  <c r="Q35" i="106"/>
  <c r="Q26" i="106"/>
  <c r="S36" i="106"/>
  <c r="S34" i="106"/>
  <c r="S32" i="106"/>
  <c r="S37" i="106"/>
  <c r="S33" i="106"/>
  <c r="S31" i="106"/>
  <c r="S30" i="106"/>
  <c r="S29" i="106"/>
  <c r="S28" i="106"/>
  <c r="S27" i="106"/>
  <c r="U36" i="106"/>
  <c r="U34" i="106"/>
  <c r="U32" i="106"/>
  <c r="U35" i="106"/>
  <c r="U26" i="106"/>
  <c r="Y36" i="106"/>
  <c r="Y34" i="106"/>
  <c r="Y32" i="106"/>
  <c r="Y35" i="106"/>
  <c r="Y26" i="106"/>
  <c r="G26" i="106"/>
  <c r="O26" i="106"/>
  <c r="W26" i="106"/>
  <c r="I27" i="106"/>
  <c r="Q27" i="106"/>
  <c r="Y27" i="106"/>
  <c r="I28" i="106"/>
  <c r="Q28" i="106"/>
  <c r="Y28" i="106"/>
  <c r="I29" i="106"/>
  <c r="Q29" i="106"/>
  <c r="Y29" i="106"/>
  <c r="I30" i="106"/>
  <c r="Q30" i="106"/>
  <c r="Y30" i="106"/>
  <c r="I31" i="106"/>
  <c r="Q31" i="106"/>
  <c r="Y31" i="106"/>
  <c r="X32" i="106"/>
  <c r="M33" i="106"/>
  <c r="U33" i="106"/>
  <c r="G35" i="106"/>
  <c r="O35" i="106"/>
  <c r="Z36" i="106"/>
  <c r="M37" i="106"/>
  <c r="U37" i="106"/>
  <c r="AA39" i="106"/>
  <c r="V47" i="105"/>
  <c r="V45" i="105"/>
  <c r="V43" i="105"/>
  <c r="V41" i="105"/>
  <c r="V46" i="105"/>
  <c r="V42" i="105"/>
  <c r="V39" i="105"/>
  <c r="V37" i="105"/>
  <c r="V35" i="105"/>
  <c r="V33" i="105"/>
  <c r="V44" i="105"/>
  <c r="V38" i="105"/>
  <c r="V34" i="105"/>
  <c r="V40" i="105"/>
  <c r="V36" i="105"/>
  <c r="V32" i="105"/>
  <c r="V30" i="105"/>
  <c r="V28" i="105"/>
  <c r="N26" i="105"/>
  <c r="V26" i="105"/>
  <c r="H26" i="75"/>
  <c r="J26" i="75"/>
  <c r="L26" i="75"/>
  <c r="N26" i="75"/>
  <c r="P26" i="75"/>
  <c r="R26" i="75"/>
  <c r="T26" i="75"/>
  <c r="X26" i="75"/>
  <c r="H27" i="75"/>
  <c r="J27" i="75"/>
  <c r="L27" i="75"/>
  <c r="N27" i="75"/>
  <c r="P27" i="75"/>
  <c r="R27" i="75"/>
  <c r="T27" i="75"/>
  <c r="X27" i="75"/>
  <c r="H28" i="75"/>
  <c r="J28" i="75"/>
  <c r="L28" i="75"/>
  <c r="N28" i="75"/>
  <c r="P28" i="75"/>
  <c r="R28" i="75"/>
  <c r="T28" i="75"/>
  <c r="X28" i="75"/>
  <c r="H29" i="75"/>
  <c r="J29" i="75"/>
  <c r="L29" i="75"/>
  <c r="N29" i="75"/>
  <c r="P29" i="75"/>
  <c r="R29" i="75"/>
  <c r="T29" i="75"/>
  <c r="X29" i="75"/>
  <c r="H30" i="75"/>
  <c r="J30" i="75"/>
  <c r="L30" i="75"/>
  <c r="N30" i="75"/>
  <c r="P30" i="75"/>
  <c r="R30" i="75"/>
  <c r="T30" i="75"/>
  <c r="X30" i="75"/>
  <c r="H31" i="75"/>
  <c r="J31" i="75"/>
  <c r="L31" i="75"/>
  <c r="N31" i="75"/>
  <c r="P31" i="75"/>
  <c r="R31" i="75"/>
  <c r="T31" i="75"/>
  <c r="X31" i="75"/>
  <c r="H32" i="75"/>
  <c r="J32" i="75"/>
  <c r="L32" i="75"/>
  <c r="N32" i="75"/>
  <c r="P32" i="75"/>
  <c r="R32" i="75"/>
  <c r="T32" i="75"/>
  <c r="X32" i="75"/>
  <c r="H33" i="75"/>
  <c r="J33" i="75"/>
  <c r="L33" i="75"/>
  <c r="N33" i="75"/>
  <c r="P33" i="75"/>
  <c r="R33" i="75"/>
  <c r="T33" i="75"/>
  <c r="X33" i="75"/>
  <c r="H34" i="75"/>
  <c r="J34" i="75"/>
  <c r="L34" i="75"/>
  <c r="N34" i="75"/>
  <c r="P34" i="75"/>
  <c r="R34" i="75"/>
  <c r="T34" i="75"/>
  <c r="X34" i="75"/>
  <c r="H35" i="75"/>
  <c r="J35" i="75"/>
  <c r="L35" i="75"/>
  <c r="N35" i="75"/>
  <c r="P35" i="75"/>
  <c r="R35" i="75"/>
  <c r="T35" i="75"/>
  <c r="X35" i="75"/>
  <c r="H37" i="75"/>
  <c r="J37" i="75"/>
  <c r="L37" i="75"/>
  <c r="N37" i="75"/>
  <c r="P37" i="75"/>
  <c r="R37" i="75"/>
  <c r="T37" i="75"/>
  <c r="X37" i="75"/>
  <c r="H39" i="75"/>
  <c r="J39" i="75"/>
  <c r="L39" i="75"/>
  <c r="N39" i="75"/>
  <c r="P39" i="75"/>
  <c r="R39" i="75"/>
  <c r="T39" i="75"/>
  <c r="X39" i="75"/>
  <c r="H27" i="64"/>
  <c r="J27" i="64"/>
  <c r="L27" i="64"/>
  <c r="N27" i="64"/>
  <c r="P27" i="64"/>
  <c r="R27" i="64"/>
  <c r="T27" i="64"/>
  <c r="Z27" i="64"/>
  <c r="AB27" i="64"/>
  <c r="H29" i="64"/>
  <c r="J29" i="64"/>
  <c r="L29" i="64"/>
  <c r="N29" i="64"/>
  <c r="P29" i="64"/>
  <c r="R29" i="64"/>
  <c r="T29" i="64"/>
  <c r="Z29" i="64"/>
  <c r="AB29" i="64"/>
  <c r="H31" i="64"/>
  <c r="J31" i="64"/>
  <c r="L31" i="64"/>
  <c r="N31" i="64"/>
  <c r="P31" i="64"/>
  <c r="R31" i="64"/>
  <c r="T31" i="64"/>
  <c r="Z31" i="64"/>
  <c r="AB31" i="64"/>
  <c r="H33" i="64"/>
  <c r="J33" i="64"/>
  <c r="L33" i="64"/>
  <c r="N33" i="64"/>
  <c r="P33" i="64"/>
  <c r="R33" i="64"/>
  <c r="T33" i="64"/>
  <c r="Z33" i="64"/>
  <c r="AB33" i="64"/>
  <c r="H35" i="64"/>
  <c r="J35" i="64"/>
  <c r="L35" i="64"/>
  <c r="N35" i="64"/>
  <c r="P35" i="64"/>
  <c r="R35" i="64"/>
  <c r="T35" i="64"/>
  <c r="Z35" i="64"/>
  <c r="AB35" i="64"/>
  <c r="H37" i="64"/>
  <c r="J37" i="64"/>
  <c r="L37" i="64"/>
  <c r="N37" i="64"/>
  <c r="P37" i="64"/>
  <c r="R37" i="64"/>
  <c r="T37" i="64"/>
  <c r="Z37" i="64"/>
  <c r="AB37" i="64"/>
  <c r="H39" i="64"/>
  <c r="J39" i="64"/>
  <c r="L39" i="64"/>
  <c r="N39" i="64"/>
  <c r="P39" i="64"/>
  <c r="R39" i="64"/>
  <c r="T39" i="64"/>
  <c r="Z39" i="64"/>
  <c r="AB39" i="64"/>
  <c r="H41" i="64"/>
  <c r="J41" i="64"/>
  <c r="L41" i="64"/>
  <c r="N41" i="64"/>
  <c r="P41" i="64"/>
  <c r="R41" i="64"/>
  <c r="T41" i="64"/>
  <c r="Z41" i="64"/>
  <c r="AB41" i="64"/>
  <c r="H42" i="64"/>
  <c r="J42" i="64"/>
  <c r="L42" i="64"/>
  <c r="N42" i="64"/>
  <c r="P42" i="64"/>
  <c r="R42" i="64"/>
  <c r="T42" i="64"/>
  <c r="Z42" i="64"/>
  <c r="AB42" i="64"/>
  <c r="H43" i="64"/>
  <c r="J43" i="64"/>
  <c r="L43" i="64"/>
  <c r="N43" i="64"/>
  <c r="P43" i="64"/>
  <c r="R43" i="64"/>
  <c r="T43" i="64"/>
  <c r="Z43" i="64"/>
  <c r="AB43" i="64"/>
  <c r="H47" i="68"/>
  <c r="H45" i="68"/>
  <c r="H43" i="68"/>
  <c r="H41" i="68"/>
  <c r="J47" i="68"/>
  <c r="J45" i="68"/>
  <c r="J43" i="68"/>
  <c r="J41" i="68"/>
  <c r="L47" i="68"/>
  <c r="L45" i="68"/>
  <c r="L43" i="68"/>
  <c r="L41" i="68"/>
  <c r="N47" i="68"/>
  <c r="N45" i="68"/>
  <c r="N43" i="68"/>
  <c r="N41" i="68"/>
  <c r="P47" i="68"/>
  <c r="P45" i="68"/>
  <c r="P43" i="68"/>
  <c r="P41" i="68"/>
  <c r="R47" i="68"/>
  <c r="R45" i="68"/>
  <c r="R43" i="68"/>
  <c r="R41" i="68"/>
  <c r="T47" i="68"/>
  <c r="T45" i="68"/>
  <c r="T43" i="68"/>
  <c r="T41" i="68"/>
  <c r="H26" i="68"/>
  <c r="J26" i="68"/>
  <c r="L26" i="68"/>
  <c r="N26" i="68"/>
  <c r="P26" i="68"/>
  <c r="R26" i="68"/>
  <c r="T26" i="68"/>
  <c r="H27" i="68"/>
  <c r="J27" i="68"/>
  <c r="L27" i="68"/>
  <c r="N27" i="68"/>
  <c r="P27" i="68"/>
  <c r="R27" i="68"/>
  <c r="T27" i="68"/>
  <c r="Z27" i="68"/>
  <c r="H28" i="68"/>
  <c r="J28" i="68"/>
  <c r="L28" i="68"/>
  <c r="N28" i="68"/>
  <c r="P28" i="68"/>
  <c r="R28" i="68"/>
  <c r="T28" i="68"/>
  <c r="Z28" i="68"/>
  <c r="H29" i="68"/>
  <c r="J29" i="68"/>
  <c r="L29" i="68"/>
  <c r="N29" i="68"/>
  <c r="P29" i="68"/>
  <c r="R29" i="68"/>
  <c r="T29" i="68"/>
  <c r="Z29" i="68"/>
  <c r="H30" i="68"/>
  <c r="J30" i="68"/>
  <c r="L30" i="68"/>
  <c r="N30" i="68"/>
  <c r="P30" i="68"/>
  <c r="R30" i="68"/>
  <c r="T30" i="68"/>
  <c r="Z30" i="68"/>
  <c r="H31" i="68"/>
  <c r="J31" i="68"/>
  <c r="L31" i="68"/>
  <c r="N31" i="68"/>
  <c r="P31" i="68"/>
  <c r="R31" i="68"/>
  <c r="T31" i="68"/>
  <c r="Z31" i="68"/>
  <c r="H32" i="68"/>
  <c r="J32" i="68"/>
  <c r="L32" i="68"/>
  <c r="N32" i="68"/>
  <c r="P32" i="68"/>
  <c r="R32" i="68"/>
  <c r="T32" i="68"/>
  <c r="Z32" i="68"/>
  <c r="G33" i="68"/>
  <c r="I33" i="68"/>
  <c r="K33" i="68"/>
  <c r="M33" i="68"/>
  <c r="O33" i="68"/>
  <c r="Q33" i="68"/>
  <c r="S33" i="68"/>
  <c r="U33" i="68"/>
  <c r="W33" i="68"/>
  <c r="Y33" i="68"/>
  <c r="AA33" i="68"/>
  <c r="H34" i="68"/>
  <c r="J34" i="68"/>
  <c r="L34" i="68"/>
  <c r="N34" i="68"/>
  <c r="P34" i="68"/>
  <c r="R34" i="68"/>
  <c r="T34" i="68"/>
  <c r="Z34" i="68"/>
  <c r="G35" i="68"/>
  <c r="I35" i="68"/>
  <c r="K35" i="68"/>
  <c r="M35" i="68"/>
  <c r="O35" i="68"/>
  <c r="Q35" i="68"/>
  <c r="S35" i="68"/>
  <c r="U35" i="68"/>
  <c r="W35" i="68"/>
  <c r="Y35" i="68"/>
  <c r="AA35" i="68"/>
  <c r="H36" i="68"/>
  <c r="J36" i="68"/>
  <c r="L36" i="68"/>
  <c r="N36" i="68"/>
  <c r="P36" i="68"/>
  <c r="R36" i="68"/>
  <c r="T36" i="68"/>
  <c r="Z36" i="68"/>
  <c r="G37" i="68"/>
  <c r="I37" i="68"/>
  <c r="K37" i="68"/>
  <c r="M37" i="68"/>
  <c r="O37" i="68"/>
  <c r="Q37" i="68"/>
  <c r="S37" i="68"/>
  <c r="U37" i="68"/>
  <c r="W37" i="68"/>
  <c r="Y37" i="68"/>
  <c r="AA37" i="68"/>
  <c r="H38" i="68"/>
  <c r="J38" i="68"/>
  <c r="L38" i="68"/>
  <c r="N38" i="68"/>
  <c r="P38" i="68"/>
  <c r="R38" i="68"/>
  <c r="T38" i="68"/>
  <c r="Z38" i="68"/>
  <c r="G39" i="68"/>
  <c r="I39" i="68"/>
  <c r="K39" i="68"/>
  <c r="M39" i="68"/>
  <c r="O39" i="68"/>
  <c r="Q39" i="68"/>
  <c r="S39" i="68"/>
  <c r="U39" i="68"/>
  <c r="W39" i="68"/>
  <c r="Y39" i="68"/>
  <c r="AA39" i="68"/>
  <c r="H40" i="68"/>
  <c r="J40" i="68"/>
  <c r="L40" i="68"/>
  <c r="N40" i="68"/>
  <c r="P40" i="68"/>
  <c r="T40" i="68"/>
  <c r="G41" i="68"/>
  <c r="K41" i="68"/>
  <c r="O41" i="68"/>
  <c r="S41" i="68"/>
  <c r="W41" i="68"/>
  <c r="AA41" i="68"/>
  <c r="J42" i="68"/>
  <c r="N42" i="68"/>
  <c r="R42" i="68"/>
  <c r="Z42" i="68"/>
  <c r="I43" i="68"/>
  <c r="M43" i="68"/>
  <c r="Q43" i="68"/>
  <c r="U43" i="68"/>
  <c r="Y43" i="68"/>
  <c r="H44" i="68"/>
  <c r="L44" i="68"/>
  <c r="P44" i="68"/>
  <c r="T44" i="68"/>
  <c r="G45" i="68"/>
  <c r="K45" i="68"/>
  <c r="O45" i="68"/>
  <c r="S45" i="68"/>
  <c r="W45" i="68"/>
  <c r="AA45" i="68"/>
  <c r="J46" i="68"/>
  <c r="N46" i="68"/>
  <c r="R46" i="68"/>
  <c r="Z46" i="68"/>
  <c r="I47" i="68"/>
  <c r="M47" i="68"/>
  <c r="Q47" i="68"/>
  <c r="U47" i="68"/>
  <c r="Y47" i="68"/>
  <c r="AA49" i="68"/>
  <c r="V36" i="109"/>
  <c r="V34" i="109"/>
  <c r="V32" i="109"/>
  <c r="J26" i="109"/>
  <c r="N26" i="109"/>
  <c r="R26" i="109"/>
  <c r="V26" i="109"/>
  <c r="J27" i="109"/>
  <c r="N27" i="109"/>
  <c r="R27" i="109"/>
  <c r="V27" i="109"/>
  <c r="H28" i="109"/>
  <c r="L28" i="109"/>
  <c r="P28" i="109"/>
  <c r="T28" i="109"/>
  <c r="X28" i="109"/>
  <c r="J29" i="109"/>
  <c r="N29" i="109"/>
  <c r="R29" i="109"/>
  <c r="V29" i="109"/>
  <c r="H30" i="109"/>
  <c r="L30" i="109"/>
  <c r="P30" i="109"/>
  <c r="T30" i="109"/>
  <c r="X30" i="109"/>
  <c r="J31" i="109"/>
  <c r="N31" i="109"/>
  <c r="R31" i="109"/>
  <c r="V31" i="109"/>
  <c r="U32" i="109"/>
  <c r="Y32" i="109"/>
  <c r="H33" i="109"/>
  <c r="L33" i="109"/>
  <c r="P33" i="109"/>
  <c r="T33" i="109"/>
  <c r="X33" i="109"/>
  <c r="W34" i="109"/>
  <c r="J35" i="109"/>
  <c r="N35" i="109"/>
  <c r="R35" i="109"/>
  <c r="V35" i="109"/>
  <c r="U36" i="109"/>
  <c r="Y36" i="109"/>
  <c r="H37" i="109"/>
  <c r="L37" i="109"/>
  <c r="P37" i="109"/>
  <c r="T37" i="109"/>
  <c r="X37" i="109"/>
  <c r="K26" i="106"/>
  <c r="S26" i="106"/>
  <c r="M27" i="106"/>
  <c r="U27" i="106"/>
  <c r="M28" i="106"/>
  <c r="U28" i="106"/>
  <c r="M29" i="106"/>
  <c r="U29" i="106"/>
  <c r="M30" i="106"/>
  <c r="U30" i="106"/>
  <c r="M31" i="106"/>
  <c r="U31" i="106"/>
  <c r="I33" i="106"/>
  <c r="Q33" i="106"/>
  <c r="Y33" i="106"/>
  <c r="X34" i="106"/>
  <c r="K35" i="106"/>
  <c r="S35" i="106"/>
  <c r="AA35" i="106"/>
  <c r="V36" i="106"/>
  <c r="I37" i="106"/>
  <c r="Q37" i="106"/>
  <c r="Y37" i="106"/>
  <c r="J26" i="105"/>
  <c r="V27" i="105"/>
  <c r="V29" i="105"/>
  <c r="V31" i="105"/>
  <c r="G26" i="109"/>
  <c r="I26" i="109"/>
  <c r="K26" i="109"/>
  <c r="M26" i="109"/>
  <c r="O26" i="109"/>
  <c r="Q26" i="109"/>
  <c r="S26" i="109"/>
  <c r="G27" i="109"/>
  <c r="I27" i="109"/>
  <c r="K27" i="109"/>
  <c r="M27" i="109"/>
  <c r="O27" i="109"/>
  <c r="Q27" i="109"/>
  <c r="S27" i="109"/>
  <c r="AA27" i="109"/>
  <c r="G28" i="109"/>
  <c r="I28" i="109"/>
  <c r="K28" i="109"/>
  <c r="M28" i="109"/>
  <c r="O28" i="109"/>
  <c r="Q28" i="109"/>
  <c r="S28" i="109"/>
  <c r="AA28" i="109"/>
  <c r="G29" i="109"/>
  <c r="I29" i="109"/>
  <c r="K29" i="109"/>
  <c r="M29" i="109"/>
  <c r="O29" i="109"/>
  <c r="Q29" i="109"/>
  <c r="S29" i="109"/>
  <c r="AA29" i="109"/>
  <c r="G30" i="109"/>
  <c r="I30" i="109"/>
  <c r="K30" i="109"/>
  <c r="M30" i="109"/>
  <c r="O30" i="109"/>
  <c r="Q30" i="109"/>
  <c r="S30" i="109"/>
  <c r="AA30" i="109"/>
  <c r="G31" i="109"/>
  <c r="I31" i="109"/>
  <c r="K31" i="109"/>
  <c r="M31" i="109"/>
  <c r="O31" i="109"/>
  <c r="Q31" i="109"/>
  <c r="S31" i="109"/>
  <c r="AA31" i="109"/>
  <c r="Z32" i="109"/>
  <c r="G33" i="109"/>
  <c r="I33" i="109"/>
  <c r="K33" i="109"/>
  <c r="M33" i="109"/>
  <c r="O33" i="109"/>
  <c r="Q33" i="109"/>
  <c r="S33" i="109"/>
  <c r="AA33" i="109"/>
  <c r="Z34" i="109"/>
  <c r="G35" i="109"/>
  <c r="I35" i="109"/>
  <c r="K35" i="109"/>
  <c r="M35" i="109"/>
  <c r="O35" i="109"/>
  <c r="Q35" i="109"/>
  <c r="S35" i="109"/>
  <c r="AA35" i="109"/>
  <c r="Z36" i="109"/>
  <c r="I37" i="109"/>
  <c r="AA37" i="109"/>
  <c r="AA39" i="109"/>
  <c r="W36" i="106"/>
  <c r="W34" i="106"/>
  <c r="W32" i="106"/>
  <c r="W27" i="106"/>
  <c r="W28" i="106"/>
  <c r="W29" i="106"/>
  <c r="W30" i="106"/>
  <c r="W31" i="106"/>
  <c r="W33" i="106"/>
  <c r="W37" i="106"/>
  <c r="U46" i="105"/>
  <c r="U44" i="105"/>
  <c r="U42" i="105"/>
  <c r="U40" i="105"/>
  <c r="U47" i="105"/>
  <c r="U43" i="105"/>
  <c r="U38" i="105"/>
  <c r="U36" i="105"/>
  <c r="U34" i="105"/>
  <c r="U32" i="105"/>
  <c r="U31" i="105"/>
  <c r="U30" i="105"/>
  <c r="U29" i="105"/>
  <c r="U28" i="105"/>
  <c r="U27" i="105"/>
  <c r="U26" i="105"/>
  <c r="W46" i="105"/>
  <c r="W44" i="105"/>
  <c r="W42" i="105"/>
  <c r="W40" i="105"/>
  <c r="W45" i="105"/>
  <c r="W41" i="105"/>
  <c r="W38" i="105"/>
  <c r="W36" i="105"/>
  <c r="W34" i="105"/>
  <c r="W32" i="105"/>
  <c r="W31" i="105"/>
  <c r="W30" i="105"/>
  <c r="W29" i="105"/>
  <c r="W28" i="105"/>
  <c r="W27" i="105"/>
  <c r="W26" i="105"/>
  <c r="Y46" i="105"/>
  <c r="Y44" i="105"/>
  <c r="Y42" i="105"/>
  <c r="Y40" i="105"/>
  <c r="Y47" i="105"/>
  <c r="Y43" i="105"/>
  <c r="Y38" i="105"/>
  <c r="Y36" i="105"/>
  <c r="Y34" i="105"/>
  <c r="Y32" i="105"/>
  <c r="Y31" i="105"/>
  <c r="Y30" i="105"/>
  <c r="Y29" i="105"/>
  <c r="Y28" i="105"/>
  <c r="Y27" i="105"/>
  <c r="Y26" i="105"/>
  <c r="H47" i="105"/>
  <c r="H45" i="105"/>
  <c r="H43" i="105"/>
  <c r="H41" i="105"/>
  <c r="H44" i="105"/>
  <c r="H39" i="105"/>
  <c r="H37" i="105"/>
  <c r="H35" i="105"/>
  <c r="H33" i="105"/>
  <c r="J47" i="105"/>
  <c r="J45" i="105"/>
  <c r="J43" i="105"/>
  <c r="J41" i="105"/>
  <c r="J46" i="105"/>
  <c r="J42" i="105"/>
  <c r="J39" i="105"/>
  <c r="J37" i="105"/>
  <c r="J35" i="105"/>
  <c r="J33" i="105"/>
  <c r="L47" i="105"/>
  <c r="L45" i="105"/>
  <c r="L43" i="105"/>
  <c r="L41" i="105"/>
  <c r="L44" i="105"/>
  <c r="L39" i="105"/>
  <c r="L37" i="105"/>
  <c r="L35" i="105"/>
  <c r="L33" i="105"/>
  <c r="N47" i="105"/>
  <c r="N45" i="105"/>
  <c r="N43" i="105"/>
  <c r="N41" i="105"/>
  <c r="N46" i="105"/>
  <c r="N42" i="105"/>
  <c r="N39" i="105"/>
  <c r="N37" i="105"/>
  <c r="N35" i="105"/>
  <c r="N33" i="105"/>
  <c r="P47" i="105"/>
  <c r="P45" i="105"/>
  <c r="P43" i="105"/>
  <c r="P41" i="105"/>
  <c r="P44" i="105"/>
  <c r="P40" i="105"/>
  <c r="P39" i="105"/>
  <c r="P37" i="105"/>
  <c r="P35" i="105"/>
  <c r="P33" i="105"/>
  <c r="R47" i="105"/>
  <c r="R45" i="105"/>
  <c r="R43" i="105"/>
  <c r="R41" i="105"/>
  <c r="R46" i="105"/>
  <c r="R42" i="105"/>
  <c r="R39" i="105"/>
  <c r="R37" i="105"/>
  <c r="R35" i="105"/>
  <c r="R33" i="105"/>
  <c r="T47" i="105"/>
  <c r="T45" i="105"/>
  <c r="T43" i="105"/>
  <c r="T41" i="105"/>
  <c r="T44" i="105"/>
  <c r="T40" i="105"/>
  <c r="T39" i="105"/>
  <c r="T37" i="105"/>
  <c r="T35" i="105"/>
  <c r="T33" i="105"/>
  <c r="X47" i="105"/>
  <c r="X45" i="105"/>
  <c r="X43" i="105"/>
  <c r="X41" i="105"/>
  <c r="X44" i="105"/>
  <c r="X40" i="105"/>
  <c r="X39" i="105"/>
  <c r="X37" i="105"/>
  <c r="X35" i="105"/>
  <c r="X33" i="105"/>
  <c r="H26" i="105"/>
  <c r="L26" i="105"/>
  <c r="P26" i="105"/>
  <c r="T26" i="105"/>
  <c r="X26" i="105"/>
  <c r="H27" i="105"/>
  <c r="L27" i="105"/>
  <c r="P27" i="105"/>
  <c r="T27" i="105"/>
  <c r="X27" i="105"/>
  <c r="J28" i="105"/>
  <c r="N28" i="105"/>
  <c r="R28" i="105"/>
  <c r="H29" i="105"/>
  <c r="L29" i="105"/>
  <c r="P29" i="105"/>
  <c r="T29" i="105"/>
  <c r="X29" i="105"/>
  <c r="J30" i="105"/>
  <c r="N30" i="105"/>
  <c r="R30" i="105"/>
  <c r="H31" i="105"/>
  <c r="L31" i="105"/>
  <c r="P31" i="105"/>
  <c r="T31" i="105"/>
  <c r="X31" i="105"/>
  <c r="J32" i="105"/>
  <c r="N32" i="105"/>
  <c r="R32" i="105"/>
  <c r="U33" i="105"/>
  <c r="Y33" i="105"/>
  <c r="H34" i="105"/>
  <c r="L34" i="105"/>
  <c r="P34" i="105"/>
  <c r="T34" i="105"/>
  <c r="X34" i="105"/>
  <c r="W35" i="105"/>
  <c r="J36" i="105"/>
  <c r="N36" i="105"/>
  <c r="R36" i="105"/>
  <c r="U37" i="105"/>
  <c r="Y37" i="105"/>
  <c r="H38" i="105"/>
  <c r="L38" i="105"/>
  <c r="P38" i="105"/>
  <c r="T38" i="105"/>
  <c r="X38" i="105"/>
  <c r="W39" i="105"/>
  <c r="J40" i="105"/>
  <c r="N40" i="105"/>
  <c r="Y41" i="105"/>
  <c r="L42" i="105"/>
  <c r="T42" i="105"/>
  <c r="W43" i="105"/>
  <c r="J44" i="105"/>
  <c r="R44" i="105"/>
  <c r="U45" i="105"/>
  <c r="H46" i="105"/>
  <c r="P46" i="105"/>
  <c r="X46" i="105"/>
  <c r="T46" i="105"/>
  <c r="W47" i="105"/>
  <c r="R37" i="103"/>
  <c r="R36" i="103"/>
  <c r="R35" i="103"/>
  <c r="R34" i="103"/>
  <c r="R33" i="103"/>
  <c r="R32" i="103"/>
  <c r="R31" i="103"/>
  <c r="R30" i="103"/>
  <c r="R29" i="103"/>
  <c r="R28" i="103"/>
  <c r="R27" i="103"/>
  <c r="R26" i="103"/>
  <c r="T37" i="103"/>
  <c r="T36" i="103"/>
  <c r="T35" i="103"/>
  <c r="T34" i="103"/>
  <c r="T33" i="103"/>
  <c r="T32" i="103"/>
  <c r="T31" i="103"/>
  <c r="T30" i="103"/>
  <c r="T29" i="103"/>
  <c r="T28" i="103"/>
  <c r="T27" i="103"/>
  <c r="T26" i="103"/>
  <c r="V37" i="103"/>
  <c r="V36" i="103"/>
  <c r="V35" i="103"/>
  <c r="V34" i="103"/>
  <c r="V33" i="103"/>
  <c r="V32" i="103"/>
  <c r="V31" i="103"/>
  <c r="V30" i="103"/>
  <c r="V29" i="103"/>
  <c r="V28" i="103"/>
  <c r="V27" i="103"/>
  <c r="V26" i="103"/>
  <c r="D37" i="103"/>
  <c r="D36" i="103"/>
  <c r="D35" i="103"/>
  <c r="D34" i="103"/>
  <c r="D33" i="103"/>
  <c r="D32" i="103"/>
  <c r="D31" i="103"/>
  <c r="D30" i="103"/>
  <c r="D29" i="103"/>
  <c r="D28" i="103"/>
  <c r="D27" i="103"/>
  <c r="X37" i="103"/>
  <c r="F37" i="103"/>
  <c r="X36" i="103"/>
  <c r="F36" i="103"/>
  <c r="X35" i="103"/>
  <c r="F35" i="103"/>
  <c r="X34" i="103"/>
  <c r="F34" i="103"/>
  <c r="X33" i="103"/>
  <c r="F33" i="103"/>
  <c r="X32" i="103"/>
  <c r="F32" i="103"/>
  <c r="X31" i="103"/>
  <c r="F31" i="103"/>
  <c r="X30" i="103"/>
  <c r="F30" i="103"/>
  <c r="X29" i="103"/>
  <c r="F29" i="103"/>
  <c r="X28" i="103"/>
  <c r="F28" i="103"/>
  <c r="X27" i="103"/>
  <c r="F27" i="103"/>
  <c r="W36" i="103"/>
  <c r="W34" i="103"/>
  <c r="W32" i="103"/>
  <c r="W37" i="103"/>
  <c r="W35" i="103"/>
  <c r="W33" i="103"/>
  <c r="W31" i="103"/>
  <c r="W29" i="103"/>
  <c r="W27" i="103"/>
  <c r="H37" i="103"/>
  <c r="H36" i="103"/>
  <c r="H35" i="103"/>
  <c r="H34" i="103"/>
  <c r="H33" i="103"/>
  <c r="H32" i="103"/>
  <c r="H31" i="103"/>
  <c r="H30" i="103"/>
  <c r="H29" i="103"/>
  <c r="H28" i="103"/>
  <c r="H27" i="103"/>
  <c r="J37" i="103"/>
  <c r="J36" i="103"/>
  <c r="J35" i="103"/>
  <c r="J34" i="103"/>
  <c r="J33" i="103"/>
  <c r="J32" i="103"/>
  <c r="J31" i="103"/>
  <c r="J30" i="103"/>
  <c r="J29" i="103"/>
  <c r="J28" i="103"/>
  <c r="J27" i="103"/>
  <c r="L37" i="103"/>
  <c r="L36" i="103"/>
  <c r="L35" i="103"/>
  <c r="L34" i="103"/>
  <c r="L33" i="103"/>
  <c r="L32" i="103"/>
  <c r="L31" i="103"/>
  <c r="L30" i="103"/>
  <c r="L29" i="103"/>
  <c r="L28" i="103"/>
  <c r="L27" i="103"/>
  <c r="N37" i="103"/>
  <c r="N36" i="103"/>
  <c r="N35" i="103"/>
  <c r="N34" i="103"/>
  <c r="N33" i="103"/>
  <c r="N32" i="103"/>
  <c r="N31" i="103"/>
  <c r="N30" i="103"/>
  <c r="N29" i="103"/>
  <c r="N28" i="103"/>
  <c r="N27" i="103"/>
  <c r="P37" i="103"/>
  <c r="P36" i="103"/>
  <c r="P35" i="103"/>
  <c r="P34" i="103"/>
  <c r="P33" i="103"/>
  <c r="P32" i="103"/>
  <c r="P31" i="103"/>
  <c r="P30" i="103"/>
  <c r="P29" i="103"/>
  <c r="P28" i="103"/>
  <c r="P27" i="103"/>
  <c r="D26" i="103"/>
  <c r="H26" i="103"/>
  <c r="L26" i="103"/>
  <c r="P26" i="103"/>
  <c r="K28" i="103"/>
  <c r="S28" i="103"/>
  <c r="K30" i="103"/>
  <c r="S30" i="103"/>
  <c r="H26" i="106"/>
  <c r="J26" i="106"/>
  <c r="L26" i="106"/>
  <c r="N26" i="106"/>
  <c r="P26" i="106"/>
  <c r="R26" i="106"/>
  <c r="T26" i="106"/>
  <c r="H27" i="106"/>
  <c r="J27" i="106"/>
  <c r="L27" i="106"/>
  <c r="N27" i="106"/>
  <c r="P27" i="106"/>
  <c r="R27" i="106"/>
  <c r="T27" i="106"/>
  <c r="H28" i="106"/>
  <c r="J28" i="106"/>
  <c r="L28" i="106"/>
  <c r="N28" i="106"/>
  <c r="P28" i="106"/>
  <c r="R28" i="106"/>
  <c r="T28" i="106"/>
  <c r="H29" i="106"/>
  <c r="J29" i="106"/>
  <c r="L29" i="106"/>
  <c r="N29" i="106"/>
  <c r="P29" i="106"/>
  <c r="R29" i="106"/>
  <c r="T29" i="106"/>
  <c r="H30" i="106"/>
  <c r="J30" i="106"/>
  <c r="L30" i="106"/>
  <c r="N30" i="106"/>
  <c r="P30" i="106"/>
  <c r="R30" i="106"/>
  <c r="T30" i="106"/>
  <c r="H31" i="106"/>
  <c r="J31" i="106"/>
  <c r="L31" i="106"/>
  <c r="N31" i="106"/>
  <c r="P31" i="106"/>
  <c r="R31" i="106"/>
  <c r="T31" i="106"/>
  <c r="H33" i="106"/>
  <c r="J33" i="106"/>
  <c r="L33" i="106"/>
  <c r="N33" i="106"/>
  <c r="P33" i="106"/>
  <c r="R33" i="106"/>
  <c r="T33" i="106"/>
  <c r="H35" i="106"/>
  <c r="J35" i="106"/>
  <c r="L35" i="106"/>
  <c r="N35" i="106"/>
  <c r="P35" i="106"/>
  <c r="R35" i="106"/>
  <c r="T35" i="106"/>
  <c r="G46" i="105"/>
  <c r="G44" i="105"/>
  <c r="G42" i="105"/>
  <c r="AA50" i="105"/>
  <c r="AA48" i="105"/>
  <c r="Z47" i="105"/>
  <c r="AA46" i="105"/>
  <c r="I46" i="105"/>
  <c r="Z45" i="105"/>
  <c r="AA44" i="105"/>
  <c r="I44" i="105"/>
  <c r="Z43" i="105"/>
  <c r="AA42" i="105"/>
  <c r="I42" i="105"/>
  <c r="Z41" i="105"/>
  <c r="AA40" i="105"/>
  <c r="K46" i="105"/>
  <c r="K44" i="105"/>
  <c r="K42" i="105"/>
  <c r="M46" i="105"/>
  <c r="M44" i="105"/>
  <c r="M42" i="105"/>
  <c r="O46" i="105"/>
  <c r="O44" i="105"/>
  <c r="O42" i="105"/>
  <c r="O40" i="105"/>
  <c r="Q46" i="105"/>
  <c r="Q44" i="105"/>
  <c r="Q42" i="105"/>
  <c r="Q40" i="105"/>
  <c r="S46" i="105"/>
  <c r="S44" i="105"/>
  <c r="S42" i="105"/>
  <c r="S40" i="105"/>
  <c r="G26" i="105"/>
  <c r="I26" i="105"/>
  <c r="K26" i="105"/>
  <c r="M26" i="105"/>
  <c r="O26" i="105"/>
  <c r="Q26" i="105"/>
  <c r="S26" i="105"/>
  <c r="G27" i="105"/>
  <c r="I27" i="105"/>
  <c r="K27" i="105"/>
  <c r="M27" i="105"/>
  <c r="O27" i="105"/>
  <c r="Q27" i="105"/>
  <c r="S27" i="105"/>
  <c r="AA27" i="105"/>
  <c r="G28" i="105"/>
  <c r="I28" i="105"/>
  <c r="K28" i="105"/>
  <c r="M28" i="105"/>
  <c r="O28" i="105"/>
  <c r="Q28" i="105"/>
  <c r="S28" i="105"/>
  <c r="AA28" i="105"/>
  <c r="G29" i="105"/>
  <c r="I29" i="105"/>
  <c r="K29" i="105"/>
  <c r="M29" i="105"/>
  <c r="O29" i="105"/>
  <c r="Q29" i="105"/>
  <c r="S29" i="105"/>
  <c r="AA29" i="105"/>
  <c r="G30" i="105"/>
  <c r="I30" i="105"/>
  <c r="K30" i="105"/>
  <c r="M30" i="105"/>
  <c r="O30" i="105"/>
  <c r="Q30" i="105"/>
  <c r="S30" i="105"/>
  <c r="AA30" i="105"/>
  <c r="G31" i="105"/>
  <c r="I31" i="105"/>
  <c r="K31" i="105"/>
  <c r="M31" i="105"/>
  <c r="O31" i="105"/>
  <c r="Q31" i="105"/>
  <c r="S31" i="105"/>
  <c r="AA31" i="105"/>
  <c r="G32" i="105"/>
  <c r="I32" i="105"/>
  <c r="K32" i="105"/>
  <c r="M32" i="105"/>
  <c r="O32" i="105"/>
  <c r="Q32" i="105"/>
  <c r="S32" i="105"/>
  <c r="AA32" i="105"/>
  <c r="Z33" i="105"/>
  <c r="G34" i="105"/>
  <c r="I34" i="105"/>
  <c r="K34" i="105"/>
  <c r="M34" i="105"/>
  <c r="O34" i="105"/>
  <c r="Q34" i="105"/>
  <c r="S34" i="105"/>
  <c r="AA34" i="105"/>
  <c r="Z35" i="105"/>
  <c r="G36" i="105"/>
  <c r="I36" i="105"/>
  <c r="K36" i="105"/>
  <c r="M36" i="105"/>
  <c r="O36" i="105"/>
  <c r="Q36" i="105"/>
  <c r="S36" i="105"/>
  <c r="AA36" i="105"/>
  <c r="Z37" i="105"/>
  <c r="G38" i="105"/>
  <c r="I38" i="105"/>
  <c r="K38" i="105"/>
  <c r="M38" i="105"/>
  <c r="O38" i="105"/>
  <c r="Q38" i="105"/>
  <c r="S38" i="105"/>
  <c r="AA38" i="105"/>
  <c r="Z39" i="105"/>
  <c r="G40" i="105"/>
  <c r="I40" i="105"/>
  <c r="K40" i="105"/>
  <c r="M40" i="105"/>
  <c r="G41" i="105"/>
  <c r="K41" i="105"/>
  <c r="O41" i="105"/>
  <c r="S41" i="105"/>
  <c r="AA41" i="105"/>
  <c r="Z42" i="105"/>
  <c r="I43" i="105"/>
  <c r="M43" i="105"/>
  <c r="Q43" i="105"/>
  <c r="G45" i="105"/>
  <c r="K45" i="105"/>
  <c r="O45" i="105"/>
  <c r="S45" i="105"/>
  <c r="AA45" i="105"/>
  <c r="Z46" i="105"/>
  <c r="I47" i="105"/>
  <c r="M47" i="105"/>
  <c r="Q47" i="105"/>
  <c r="AA49" i="105"/>
  <c r="S36" i="103"/>
  <c r="S34" i="103"/>
  <c r="S32" i="103"/>
  <c r="S37" i="103"/>
  <c r="S35" i="103"/>
  <c r="S33" i="103"/>
  <c r="S31" i="103"/>
  <c r="S29" i="103"/>
  <c r="S27" i="103"/>
  <c r="S26" i="103"/>
  <c r="U37" i="103"/>
  <c r="U35" i="103"/>
  <c r="U33" i="103"/>
  <c r="U31" i="103"/>
  <c r="U36" i="103"/>
  <c r="U34" i="103"/>
  <c r="U32" i="103"/>
  <c r="U30" i="103"/>
  <c r="U28" i="103"/>
  <c r="U26" i="103"/>
  <c r="F26" i="103"/>
  <c r="J26" i="103"/>
  <c r="N26" i="103"/>
  <c r="U27" i="103"/>
  <c r="G28" i="103"/>
  <c r="W28" i="103"/>
  <c r="U29" i="103"/>
  <c r="G30" i="103"/>
  <c r="W30" i="103"/>
  <c r="S36" i="104"/>
  <c r="S34" i="104"/>
  <c r="S32" i="104"/>
  <c r="S30" i="104"/>
  <c r="S28" i="104"/>
  <c r="S37" i="104"/>
  <c r="S35" i="104"/>
  <c r="S33" i="104"/>
  <c r="S31" i="104"/>
  <c r="S29" i="104"/>
  <c r="S27" i="104"/>
  <c r="S26" i="104"/>
  <c r="U37" i="104"/>
  <c r="U35" i="104"/>
  <c r="U33" i="104"/>
  <c r="U31" i="104"/>
  <c r="U36" i="104"/>
  <c r="U34" i="104"/>
  <c r="U32" i="104"/>
  <c r="U30" i="104"/>
  <c r="U29" i="104"/>
  <c r="U27" i="104"/>
  <c r="U26" i="104"/>
  <c r="U28" i="104"/>
  <c r="E26" i="103"/>
  <c r="G26" i="103"/>
  <c r="I26" i="103"/>
  <c r="K26" i="103"/>
  <c r="M26" i="103"/>
  <c r="O26" i="103"/>
  <c r="Q26" i="103"/>
  <c r="G27" i="103"/>
  <c r="K27" i="103"/>
  <c r="O27" i="103"/>
  <c r="E28" i="103"/>
  <c r="I28" i="103"/>
  <c r="M28" i="103"/>
  <c r="Q28" i="103"/>
  <c r="G29" i="103"/>
  <c r="K29" i="103"/>
  <c r="O29" i="103"/>
  <c r="E30" i="103"/>
  <c r="I30" i="103"/>
  <c r="M30" i="103"/>
  <c r="Q30" i="103"/>
  <c r="G31" i="103"/>
  <c r="K31" i="103"/>
  <c r="O31" i="103"/>
  <c r="E32" i="103"/>
  <c r="I32" i="103"/>
  <c r="M32" i="103"/>
  <c r="Q32" i="103"/>
  <c r="G33" i="103"/>
  <c r="K33" i="103"/>
  <c r="O33" i="103"/>
  <c r="E34" i="103"/>
  <c r="I34" i="103"/>
  <c r="M34" i="103"/>
  <c r="Q34" i="103"/>
  <c r="G35" i="103"/>
  <c r="K35" i="103"/>
  <c r="O35" i="103"/>
  <c r="R37" i="104"/>
  <c r="R36" i="104"/>
  <c r="R35" i="104"/>
  <c r="R34" i="104"/>
  <c r="R33" i="104"/>
  <c r="R32" i="104"/>
  <c r="R31" i="104"/>
  <c r="R30" i="104"/>
  <c r="R29" i="104"/>
  <c r="R28" i="104"/>
  <c r="R27" i="104"/>
  <c r="R26" i="104"/>
  <c r="T37" i="104"/>
  <c r="T36" i="104"/>
  <c r="T35" i="104"/>
  <c r="T34" i="104"/>
  <c r="T33" i="104"/>
  <c r="T32" i="104"/>
  <c r="T31" i="104"/>
  <c r="T30" i="104"/>
  <c r="T29" i="104"/>
  <c r="T28" i="104"/>
  <c r="T27" i="104"/>
  <c r="T26" i="104"/>
  <c r="V37" i="104"/>
  <c r="V36" i="104"/>
  <c r="V35" i="104"/>
  <c r="V34" i="104"/>
  <c r="V33" i="104"/>
  <c r="V32" i="104"/>
  <c r="V31" i="104"/>
  <c r="V30" i="104"/>
  <c r="V29" i="104"/>
  <c r="V28" i="104"/>
  <c r="V27" i="104"/>
  <c r="V26" i="104"/>
  <c r="K26" i="104"/>
  <c r="G27" i="104"/>
  <c r="O27" i="104"/>
  <c r="E28" i="104"/>
  <c r="Q30" i="104"/>
  <c r="K31" i="104"/>
  <c r="Q32" i="104"/>
  <c r="K33" i="104"/>
  <c r="Q34" i="104"/>
  <c r="K35" i="104"/>
  <c r="G32" i="103"/>
  <c r="K32" i="103"/>
  <c r="G34" i="103"/>
  <c r="K34" i="103"/>
  <c r="G36" i="103"/>
  <c r="K36" i="103"/>
  <c r="E37" i="104"/>
  <c r="E35" i="104"/>
  <c r="E33" i="104"/>
  <c r="E31" i="104"/>
  <c r="E36" i="104"/>
  <c r="E34" i="104"/>
  <c r="E32" i="104"/>
  <c r="E29" i="104"/>
  <c r="E27" i="104"/>
  <c r="E26" i="104"/>
  <c r="G36" i="104"/>
  <c r="G34" i="104"/>
  <c r="G32" i="104"/>
  <c r="G37" i="104"/>
  <c r="G35" i="104"/>
  <c r="G33" i="104"/>
  <c r="G31" i="104"/>
  <c r="G30" i="104"/>
  <c r="G28" i="104"/>
  <c r="I37" i="104"/>
  <c r="I35" i="104"/>
  <c r="I33" i="104"/>
  <c r="I31" i="104"/>
  <c r="I29" i="104"/>
  <c r="I27" i="104"/>
  <c r="I26" i="104"/>
  <c r="K36" i="104"/>
  <c r="K34" i="104"/>
  <c r="K32" i="104"/>
  <c r="K30" i="104"/>
  <c r="K28" i="104"/>
  <c r="M37" i="104"/>
  <c r="M35" i="104"/>
  <c r="M33" i="104"/>
  <c r="M31" i="104"/>
  <c r="M36" i="104"/>
  <c r="M34" i="104"/>
  <c r="M32" i="104"/>
  <c r="M30" i="104"/>
  <c r="M29" i="104"/>
  <c r="M27" i="104"/>
  <c r="M26" i="104"/>
  <c r="O36" i="104"/>
  <c r="O34" i="104"/>
  <c r="O32" i="104"/>
  <c r="O30" i="104"/>
  <c r="O37" i="104"/>
  <c r="O35" i="104"/>
  <c r="O33" i="104"/>
  <c r="O31" i="104"/>
  <c r="O28" i="104"/>
  <c r="Q37" i="104"/>
  <c r="Q35" i="104"/>
  <c r="Q33" i="104"/>
  <c r="Q31" i="104"/>
  <c r="Q29" i="104"/>
  <c r="Q27" i="104"/>
  <c r="Q26" i="104"/>
  <c r="G26" i="104"/>
  <c r="O26" i="104"/>
  <c r="K27" i="104"/>
  <c r="I28" i="104"/>
  <c r="Q28" i="104"/>
  <c r="K29" i="104"/>
  <c r="I30" i="104"/>
  <c r="I32" i="104"/>
  <c r="I34" i="104"/>
  <c r="I36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X37" i="104"/>
  <c r="F37" i="104"/>
  <c r="X36" i="104"/>
  <c r="F36" i="104"/>
  <c r="X35" i="104"/>
  <c r="F35" i="104"/>
  <c r="X34" i="104"/>
  <c r="F34" i="104"/>
  <c r="X33" i="104"/>
  <c r="F33" i="104"/>
  <c r="X32" i="104"/>
  <c r="F32" i="104"/>
  <c r="X31" i="104"/>
  <c r="F31" i="104"/>
  <c r="X30" i="104"/>
  <c r="W36" i="104"/>
  <c r="W34" i="104"/>
  <c r="W32" i="104"/>
  <c r="W30" i="104"/>
  <c r="F30" i="104"/>
  <c r="X29" i="104"/>
  <c r="F29" i="104"/>
  <c r="X28" i="104"/>
  <c r="F28" i="104"/>
  <c r="X27" i="104"/>
  <c r="F27" i="104"/>
  <c r="F26" i="104"/>
  <c r="H37" i="104"/>
  <c r="H36" i="104"/>
  <c r="H35" i="104"/>
  <c r="H34" i="104"/>
  <c r="H33" i="104"/>
  <c r="H32" i="104"/>
  <c r="H31" i="104"/>
  <c r="H30" i="104"/>
  <c r="H29" i="104"/>
  <c r="H28" i="104"/>
  <c r="H27" i="104"/>
  <c r="H26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N37" i="104"/>
  <c r="N36" i="104"/>
  <c r="N35" i="104"/>
  <c r="N34" i="104"/>
  <c r="N33" i="104"/>
  <c r="N32" i="104"/>
  <c r="N31" i="104"/>
  <c r="N30" i="104"/>
  <c r="N29" i="104"/>
  <c r="N28" i="104"/>
  <c r="N27" i="104"/>
  <c r="N26" i="104"/>
  <c r="P37" i="104"/>
  <c r="P36" i="104"/>
  <c r="P35" i="104"/>
  <c r="P34" i="104"/>
  <c r="P33" i="104"/>
  <c r="P32" i="104"/>
  <c r="P31" i="104"/>
  <c r="P30" i="104"/>
  <c r="P29" i="104"/>
  <c r="P28" i="104"/>
  <c r="P27" i="104"/>
  <c r="P26" i="104"/>
  <c r="W28" i="104"/>
  <c r="W31" i="104"/>
  <c r="W33" i="104"/>
  <c r="W35" i="104"/>
  <c r="W37" i="104"/>
  <c r="I25" i="78"/>
  <c r="S27" i="78"/>
  <c r="K29" i="78"/>
  <c r="AA29" i="78"/>
  <c r="S31" i="78"/>
  <c r="K33" i="78"/>
  <c r="AA33" i="78"/>
  <c r="AC38" i="78"/>
  <c r="M42" i="78"/>
  <c r="U44" i="78"/>
  <c r="AC46" i="78"/>
  <c r="M50" i="78"/>
  <c r="K27" i="78"/>
  <c r="AA27" i="78"/>
  <c r="S29" i="78"/>
  <c r="M38" i="78"/>
  <c r="U40" i="78"/>
  <c r="AC42" i="78"/>
  <c r="AB31" i="99"/>
  <c r="R31" i="99"/>
  <c r="V31" i="99"/>
  <c r="Z31" i="99"/>
  <c r="AF31" i="99"/>
  <c r="G39" i="52"/>
  <c r="G37" i="52"/>
  <c r="G35" i="52"/>
  <c r="G33" i="52"/>
  <c r="G31" i="52"/>
  <c r="V40" i="52"/>
  <c r="W39" i="52"/>
  <c r="I39" i="52"/>
  <c r="V38" i="52"/>
  <c r="W37" i="52"/>
  <c r="I37" i="52"/>
  <c r="V36" i="52"/>
  <c r="W35" i="52"/>
  <c r="I35" i="52"/>
  <c r="V34" i="52"/>
  <c r="W33" i="52"/>
  <c r="I33" i="52"/>
  <c r="V32" i="52"/>
  <c r="W31" i="52"/>
  <c r="I31" i="52"/>
  <c r="V30" i="52"/>
  <c r="W29" i="52"/>
  <c r="K39" i="52"/>
  <c r="K37" i="52"/>
  <c r="K35" i="52"/>
  <c r="K33" i="52"/>
  <c r="K31" i="52"/>
  <c r="M39" i="52"/>
  <c r="M37" i="52"/>
  <c r="M35" i="52"/>
  <c r="M33" i="52"/>
  <c r="M31" i="52"/>
  <c r="O39" i="52"/>
  <c r="O37" i="52"/>
  <c r="O35" i="52"/>
  <c r="O33" i="52"/>
  <c r="O31" i="52"/>
  <c r="Q39" i="52"/>
  <c r="Q37" i="52"/>
  <c r="Q35" i="52"/>
  <c r="Q33" i="52"/>
  <c r="Q31" i="52"/>
  <c r="Q29" i="52"/>
  <c r="U39" i="52"/>
  <c r="U37" i="52"/>
  <c r="U35" i="52"/>
  <c r="U33" i="52"/>
  <c r="U31" i="52"/>
  <c r="U29" i="52"/>
  <c r="G26" i="52"/>
  <c r="K26" i="52"/>
  <c r="O26" i="52"/>
  <c r="W27" i="52"/>
  <c r="V28" i="52"/>
  <c r="G29" i="52"/>
  <c r="I29" i="52"/>
  <c r="K29" i="52"/>
  <c r="M29" i="52"/>
  <c r="O29" i="52"/>
  <c r="V29" i="52"/>
  <c r="I30" i="52"/>
  <c r="M30" i="52"/>
  <c r="Q30" i="52"/>
  <c r="U30" i="52"/>
  <c r="G32" i="52"/>
  <c r="K32" i="52"/>
  <c r="O32" i="52"/>
  <c r="W32" i="52"/>
  <c r="V33" i="52"/>
  <c r="I34" i="52"/>
  <c r="M34" i="52"/>
  <c r="Q34" i="52"/>
  <c r="U34" i="52"/>
  <c r="G36" i="52"/>
  <c r="K36" i="52"/>
  <c r="O36" i="52"/>
  <c r="W36" i="52"/>
  <c r="V37" i="52"/>
  <c r="I38" i="52"/>
  <c r="M38" i="52"/>
  <c r="Q38" i="52"/>
  <c r="U38" i="52"/>
  <c r="G40" i="52"/>
  <c r="K40" i="52"/>
  <c r="O40" i="52"/>
  <c r="W40" i="52"/>
  <c r="H40" i="52"/>
  <c r="H38" i="52"/>
  <c r="H36" i="52"/>
  <c r="H34" i="52"/>
  <c r="H32" i="52"/>
  <c r="H30" i="52"/>
  <c r="J40" i="52"/>
  <c r="J38" i="52"/>
  <c r="J36" i="52"/>
  <c r="J34" i="52"/>
  <c r="J32" i="52"/>
  <c r="J30" i="52"/>
  <c r="L40" i="52"/>
  <c r="L38" i="52"/>
  <c r="L36" i="52"/>
  <c r="L34" i="52"/>
  <c r="L32" i="52"/>
  <c r="L30" i="52"/>
  <c r="N40" i="52"/>
  <c r="N38" i="52"/>
  <c r="N36" i="52"/>
  <c r="N34" i="52"/>
  <c r="N32" i="52"/>
  <c r="N30" i="52"/>
  <c r="P40" i="52"/>
  <c r="P38" i="52"/>
  <c r="P36" i="52"/>
  <c r="P34" i="52"/>
  <c r="P32" i="52"/>
  <c r="P30" i="52"/>
  <c r="S39" i="52"/>
  <c r="S37" i="52"/>
  <c r="S35" i="52"/>
  <c r="S33" i="52"/>
  <c r="S31" i="52"/>
  <c r="S29" i="52"/>
  <c r="I26" i="52"/>
  <c r="M26" i="52"/>
  <c r="Q26" i="52"/>
  <c r="U26" i="52"/>
  <c r="G28" i="52"/>
  <c r="I28" i="52"/>
  <c r="K28" i="52"/>
  <c r="M28" i="52"/>
  <c r="O28" i="52"/>
  <c r="Q28" i="52"/>
  <c r="S28" i="52"/>
  <c r="U28" i="52"/>
  <c r="W28" i="52"/>
  <c r="H29" i="52"/>
  <c r="J29" i="52"/>
  <c r="L29" i="52"/>
  <c r="N29" i="52"/>
  <c r="P29" i="52"/>
  <c r="G30" i="52"/>
  <c r="K30" i="52"/>
  <c r="O30" i="52"/>
  <c r="W30" i="52"/>
  <c r="J31" i="52"/>
  <c r="N31" i="52"/>
  <c r="V31" i="52"/>
  <c r="I32" i="52"/>
  <c r="M32" i="52"/>
  <c r="Q32" i="52"/>
  <c r="S32" i="52"/>
  <c r="U32" i="52"/>
  <c r="H33" i="52"/>
  <c r="L33" i="52"/>
  <c r="P33" i="52"/>
  <c r="G34" i="52"/>
  <c r="K34" i="52"/>
  <c r="O34" i="52"/>
  <c r="W34" i="52"/>
  <c r="J35" i="52"/>
  <c r="N35" i="52"/>
  <c r="V35" i="52"/>
  <c r="I36" i="52"/>
  <c r="M36" i="52"/>
  <c r="Q36" i="52"/>
  <c r="S36" i="52"/>
  <c r="U36" i="52"/>
  <c r="H37" i="52"/>
  <c r="L37" i="52"/>
  <c r="P37" i="52"/>
  <c r="G38" i="52"/>
  <c r="K38" i="52"/>
  <c r="O38" i="52"/>
  <c r="W38" i="52"/>
  <c r="J39" i="52"/>
  <c r="N39" i="52"/>
  <c r="V39" i="52"/>
  <c r="I40" i="52"/>
  <c r="M40" i="52"/>
  <c r="Q40" i="52"/>
  <c r="S40" i="52"/>
  <c r="U40" i="52"/>
  <c r="G40" i="50"/>
  <c r="G39" i="50"/>
  <c r="G38" i="50"/>
  <c r="G37" i="50"/>
  <c r="G36" i="50"/>
  <c r="G35" i="50"/>
  <c r="G34" i="50"/>
  <c r="G33" i="50"/>
  <c r="G32" i="50"/>
  <c r="G31" i="50"/>
  <c r="V40" i="50"/>
  <c r="I40" i="50"/>
  <c r="V39" i="50"/>
  <c r="I39" i="50"/>
  <c r="V38" i="50"/>
  <c r="I38" i="50"/>
  <c r="V37" i="50"/>
  <c r="I37" i="50"/>
  <c r="V36" i="50"/>
  <c r="I36" i="50"/>
  <c r="V35" i="50"/>
  <c r="I35" i="50"/>
  <c r="V34" i="50"/>
  <c r="I34" i="50"/>
  <c r="V33" i="50"/>
  <c r="I33" i="50"/>
  <c r="V32" i="50"/>
  <c r="I32" i="50"/>
  <c r="V31" i="50"/>
  <c r="I31" i="50"/>
  <c r="V30" i="50"/>
  <c r="K40" i="50"/>
  <c r="K39" i="50"/>
  <c r="K38" i="50"/>
  <c r="K37" i="50"/>
  <c r="K36" i="50"/>
  <c r="K35" i="50"/>
  <c r="K34" i="50"/>
  <c r="K33" i="50"/>
  <c r="K32" i="50"/>
  <c r="K31" i="50"/>
  <c r="M40" i="50"/>
  <c r="M39" i="50"/>
  <c r="M38" i="50"/>
  <c r="M37" i="50"/>
  <c r="M36" i="50"/>
  <c r="M35" i="50"/>
  <c r="M34" i="50"/>
  <c r="M33" i="50"/>
  <c r="M32" i="50"/>
  <c r="M31" i="50"/>
  <c r="M30" i="50"/>
  <c r="O40" i="50"/>
  <c r="O39" i="50"/>
  <c r="O38" i="50"/>
  <c r="O37" i="50"/>
  <c r="O36" i="50"/>
  <c r="O35" i="50"/>
  <c r="O34" i="50"/>
  <c r="O33" i="50"/>
  <c r="O32" i="50"/>
  <c r="O31" i="50"/>
  <c r="O30" i="50"/>
  <c r="Q40" i="50"/>
  <c r="Q39" i="50"/>
  <c r="Q38" i="50"/>
  <c r="Q37" i="50"/>
  <c r="Q36" i="50"/>
  <c r="Q35" i="50"/>
  <c r="Q34" i="50"/>
  <c r="Q33" i="50"/>
  <c r="Q32" i="50"/>
  <c r="Q31" i="50"/>
  <c r="Q30" i="50"/>
  <c r="S40" i="50"/>
  <c r="S39" i="50"/>
  <c r="S38" i="50"/>
  <c r="S37" i="50"/>
  <c r="S36" i="50"/>
  <c r="S35" i="50"/>
  <c r="S34" i="50"/>
  <c r="S33" i="50"/>
  <c r="S32" i="50"/>
  <c r="S31" i="50"/>
  <c r="S30" i="50"/>
  <c r="G26" i="50"/>
  <c r="I26" i="50"/>
  <c r="K26" i="50"/>
  <c r="M26" i="50"/>
  <c r="O26" i="50"/>
  <c r="Q26" i="50"/>
  <c r="S26" i="50"/>
  <c r="V26" i="50"/>
  <c r="G27" i="50"/>
  <c r="I27" i="50"/>
  <c r="K27" i="50"/>
  <c r="M27" i="50"/>
  <c r="O27" i="50"/>
  <c r="Q27" i="50"/>
  <c r="S27" i="50"/>
  <c r="V27" i="50"/>
  <c r="G28" i="50"/>
  <c r="I28" i="50"/>
  <c r="K28" i="50"/>
  <c r="M28" i="50"/>
  <c r="O28" i="50"/>
  <c r="Q28" i="50"/>
  <c r="S28" i="50"/>
  <c r="V28" i="50"/>
  <c r="G29" i="50"/>
  <c r="I29" i="50"/>
  <c r="K29" i="50"/>
  <c r="M29" i="50"/>
  <c r="O29" i="50"/>
  <c r="Q29" i="50"/>
  <c r="S29" i="50"/>
  <c r="V29" i="50"/>
  <c r="G30" i="50"/>
  <c r="I30" i="50"/>
  <c r="K30" i="50"/>
  <c r="W30" i="50"/>
  <c r="W31" i="50"/>
  <c r="W32" i="50"/>
  <c r="W33" i="50"/>
  <c r="W34" i="50"/>
  <c r="W35" i="50"/>
  <c r="W36" i="50"/>
  <c r="W37" i="50"/>
  <c r="W38" i="50"/>
  <c r="W39" i="50"/>
  <c r="W40" i="50"/>
  <c r="T25" i="50"/>
  <c r="H26" i="50"/>
  <c r="J26" i="50"/>
  <c r="L26" i="50"/>
  <c r="N26" i="50"/>
  <c r="P26" i="50"/>
  <c r="R26" i="50"/>
  <c r="T26" i="50"/>
  <c r="W26" i="50"/>
  <c r="H27" i="50"/>
  <c r="J27" i="50"/>
  <c r="L27" i="50"/>
  <c r="N27" i="50"/>
  <c r="P27" i="50"/>
  <c r="R27" i="50"/>
  <c r="T27" i="50"/>
  <c r="W27" i="50"/>
  <c r="H28" i="50"/>
  <c r="J28" i="50"/>
  <c r="L28" i="50"/>
  <c r="N28" i="50"/>
  <c r="P28" i="50"/>
  <c r="R28" i="50"/>
  <c r="T28" i="50"/>
  <c r="W28" i="50"/>
  <c r="H29" i="50"/>
  <c r="J29" i="50"/>
  <c r="L29" i="50"/>
  <c r="P29" i="50"/>
  <c r="T29" i="50"/>
  <c r="W29" i="50"/>
  <c r="H30" i="50"/>
  <c r="L30" i="50"/>
  <c r="P30" i="50"/>
  <c r="T30" i="50"/>
  <c r="H31" i="50"/>
  <c r="L31" i="50"/>
  <c r="P31" i="50"/>
  <c r="T31" i="50"/>
  <c r="H32" i="50"/>
  <c r="L32" i="50"/>
  <c r="P32" i="50"/>
  <c r="T32" i="50"/>
  <c r="H33" i="50"/>
  <c r="L33" i="50"/>
  <c r="P33" i="50"/>
  <c r="T33" i="50"/>
  <c r="H34" i="50"/>
  <c r="L34" i="50"/>
  <c r="P34" i="50"/>
  <c r="T34" i="50"/>
  <c r="H35" i="50"/>
  <c r="L35" i="50"/>
  <c r="P35" i="50"/>
  <c r="T35" i="50"/>
  <c r="H36" i="50"/>
  <c r="L36" i="50"/>
  <c r="P36" i="50"/>
  <c r="T36" i="50"/>
  <c r="H37" i="50"/>
  <c r="L37" i="50"/>
  <c r="P37" i="50"/>
  <c r="T37" i="50"/>
  <c r="H38" i="50"/>
  <c r="L38" i="50"/>
  <c r="P38" i="50"/>
  <c r="T38" i="50"/>
  <c r="H39" i="50"/>
  <c r="L39" i="50"/>
  <c r="P39" i="50"/>
  <c r="T39" i="50"/>
  <c r="G70" i="78"/>
  <c r="G25" i="78"/>
  <c r="AF63" i="78"/>
  <c r="I58" i="78"/>
  <c r="I56" i="78"/>
  <c r="I54" i="78"/>
  <c r="I52" i="78"/>
  <c r="I50" i="78"/>
  <c r="I48" i="78"/>
  <c r="I46" i="78"/>
  <c r="I44" i="78"/>
  <c r="I42" i="78"/>
  <c r="I40" i="78"/>
  <c r="I38" i="78"/>
  <c r="I35" i="78"/>
  <c r="I33" i="78"/>
  <c r="I31" i="78"/>
  <c r="I29" i="78"/>
  <c r="I27" i="78"/>
  <c r="AF75" i="78"/>
  <c r="AE66" i="78"/>
  <c r="K36" i="78"/>
  <c r="K25" i="78"/>
  <c r="K68" i="78"/>
  <c r="M71" i="78"/>
  <c r="M33" i="78"/>
  <c r="M31" i="78"/>
  <c r="M29" i="78"/>
  <c r="M27" i="78"/>
  <c r="M56" i="78"/>
  <c r="M54" i="78"/>
  <c r="Q56" i="78"/>
  <c r="Q54" i="78"/>
  <c r="Q52" i="78"/>
  <c r="Q50" i="78"/>
  <c r="Q48" i="78"/>
  <c r="Q46" i="78"/>
  <c r="Q44" i="78"/>
  <c r="Q42" i="78"/>
  <c r="Q40" i="78"/>
  <c r="Q38" i="78"/>
  <c r="Q33" i="78"/>
  <c r="Q31" i="78"/>
  <c r="Q29" i="78"/>
  <c r="Q27" i="78"/>
  <c r="Q69" i="78"/>
  <c r="Q58" i="78"/>
  <c r="S72" i="78"/>
  <c r="S36" i="78"/>
  <c r="S25" i="78"/>
  <c r="U67" i="78"/>
  <c r="U33" i="78"/>
  <c r="U31" i="78"/>
  <c r="U29" i="78"/>
  <c r="U27" i="78"/>
  <c r="U54" i="78"/>
  <c r="U52" i="78"/>
  <c r="W25" i="78"/>
  <c r="W70" i="78"/>
  <c r="Y58" i="78"/>
  <c r="Y54" i="78"/>
  <c r="Y52" i="78"/>
  <c r="Y50" i="78"/>
  <c r="Y48" i="78"/>
  <c r="Y46" i="78"/>
  <c r="Y44" i="78"/>
  <c r="Y42" i="78"/>
  <c r="Y40" i="78"/>
  <c r="Y38" i="78"/>
  <c r="Y33" i="78"/>
  <c r="Y31" i="78"/>
  <c r="Y29" i="78"/>
  <c r="Y27" i="78"/>
  <c r="Y56" i="78"/>
  <c r="AA68" i="78"/>
  <c r="AA36" i="78"/>
  <c r="AA25" i="78"/>
  <c r="AC33" i="78"/>
  <c r="AC31" i="78"/>
  <c r="AC29" i="78"/>
  <c r="AC27" i="78"/>
  <c r="AC71" i="78"/>
  <c r="AC54" i="78"/>
  <c r="AC52" i="78"/>
  <c r="M25" i="78"/>
  <c r="U25" i="78"/>
  <c r="AC25" i="78"/>
  <c r="AF26" i="78"/>
  <c r="G27" i="78"/>
  <c r="O27" i="78"/>
  <c r="W27" i="78"/>
  <c r="AE27" i="78"/>
  <c r="AF28" i="78"/>
  <c r="G29" i="78"/>
  <c r="O29" i="78"/>
  <c r="W29" i="78"/>
  <c r="AE29" i="78"/>
  <c r="AF30" i="78"/>
  <c r="G31" i="78"/>
  <c r="O31" i="78"/>
  <c r="W31" i="78"/>
  <c r="AE31" i="78"/>
  <c r="AF32" i="78"/>
  <c r="G33" i="78"/>
  <c r="O33" i="78"/>
  <c r="W33" i="78"/>
  <c r="AE33" i="78"/>
  <c r="AF34" i="78"/>
  <c r="G35" i="78"/>
  <c r="O36" i="78"/>
  <c r="AE36" i="78"/>
  <c r="U38" i="78"/>
  <c r="M40" i="78"/>
  <c r="AC40" i="78"/>
  <c r="U42" i="78"/>
  <c r="M44" i="78"/>
  <c r="AC44" i="78"/>
  <c r="U46" i="78"/>
  <c r="M48" i="78"/>
  <c r="AC48" i="78"/>
  <c r="U50" i="78"/>
  <c r="M52" i="78"/>
  <c r="H72" i="78"/>
  <c r="H71" i="78"/>
  <c r="H70" i="78"/>
  <c r="H69" i="78"/>
  <c r="H68" i="78"/>
  <c r="H67" i="78"/>
  <c r="H58" i="78"/>
  <c r="H66" i="78"/>
  <c r="H64" i="78"/>
  <c r="H62" i="78"/>
  <c r="H56" i="78"/>
  <c r="H54" i="78"/>
  <c r="H52" i="78"/>
  <c r="H50" i="78"/>
  <c r="H48" i="78"/>
  <c r="H46" i="78"/>
  <c r="H44" i="78"/>
  <c r="H42" i="78"/>
  <c r="H40" i="78"/>
  <c r="H38" i="78"/>
  <c r="H36" i="78"/>
  <c r="J72" i="78"/>
  <c r="J71" i="78"/>
  <c r="J70" i="78"/>
  <c r="J69" i="78"/>
  <c r="J68" i="78"/>
  <c r="J67" i="78"/>
  <c r="J58" i="78"/>
  <c r="J65" i="78"/>
  <c r="J63" i="78"/>
  <c r="J61" i="78"/>
  <c r="J60" i="78"/>
  <c r="J59" i="78"/>
  <c r="J57" i="78"/>
  <c r="J56" i="78"/>
  <c r="J54" i="78"/>
  <c r="J52" i="78"/>
  <c r="J50" i="78"/>
  <c r="J48" i="78"/>
  <c r="J46" i="78"/>
  <c r="J44" i="78"/>
  <c r="J42" i="78"/>
  <c r="J40" i="78"/>
  <c r="J38" i="78"/>
  <c r="J36" i="78"/>
  <c r="L72" i="78"/>
  <c r="L71" i="78"/>
  <c r="L70" i="78"/>
  <c r="L69" i="78"/>
  <c r="L68" i="78"/>
  <c r="L67" i="78"/>
  <c r="L58" i="78"/>
  <c r="L66" i="78"/>
  <c r="L64" i="78"/>
  <c r="L62" i="78"/>
  <c r="L56" i="78"/>
  <c r="L54" i="78"/>
  <c r="L52" i="78"/>
  <c r="L50" i="78"/>
  <c r="L48" i="78"/>
  <c r="L46" i="78"/>
  <c r="L44" i="78"/>
  <c r="L42" i="78"/>
  <c r="L40" i="78"/>
  <c r="L38" i="78"/>
  <c r="L36" i="78"/>
  <c r="N72" i="78"/>
  <c r="N71" i="78"/>
  <c r="N70" i="78"/>
  <c r="N69" i="78"/>
  <c r="N68" i="78"/>
  <c r="N67" i="78"/>
  <c r="N58" i="78"/>
  <c r="N65" i="78"/>
  <c r="N63" i="78"/>
  <c r="N61" i="78"/>
  <c r="N60" i="78"/>
  <c r="N59" i="78"/>
  <c r="N57" i="78"/>
  <c r="N56" i="78"/>
  <c r="N54" i="78"/>
  <c r="N52" i="78"/>
  <c r="N50" i="78"/>
  <c r="N48" i="78"/>
  <c r="N46" i="78"/>
  <c r="N44" i="78"/>
  <c r="N42" i="78"/>
  <c r="N40" i="78"/>
  <c r="N38" i="78"/>
  <c r="N36" i="78"/>
  <c r="P72" i="78"/>
  <c r="P71" i="78"/>
  <c r="P70" i="78"/>
  <c r="P69" i="78"/>
  <c r="P68" i="78"/>
  <c r="P67" i="78"/>
  <c r="P58" i="78"/>
  <c r="P66" i="78"/>
  <c r="P64" i="78"/>
  <c r="P62" i="78"/>
  <c r="P56" i="78"/>
  <c r="P54" i="78"/>
  <c r="P52" i="78"/>
  <c r="P50" i="78"/>
  <c r="P48" i="78"/>
  <c r="P46" i="78"/>
  <c r="P44" i="78"/>
  <c r="P42" i="78"/>
  <c r="P40" i="78"/>
  <c r="P38" i="78"/>
  <c r="P36" i="78"/>
  <c r="R72" i="78"/>
  <c r="R71" i="78"/>
  <c r="R70" i="78"/>
  <c r="R69" i="78"/>
  <c r="R68" i="78"/>
  <c r="R67" i="78"/>
  <c r="R58" i="78"/>
  <c r="R56" i="78"/>
  <c r="R65" i="78"/>
  <c r="R63" i="78"/>
  <c r="R61" i="78"/>
  <c r="R60" i="78"/>
  <c r="R59" i="78"/>
  <c r="R57" i="78"/>
  <c r="R54" i="78"/>
  <c r="R52" i="78"/>
  <c r="R50" i="78"/>
  <c r="R48" i="78"/>
  <c r="R46" i="78"/>
  <c r="R44" i="78"/>
  <c r="R42" i="78"/>
  <c r="R40" i="78"/>
  <c r="R38" i="78"/>
  <c r="R36" i="78"/>
  <c r="T72" i="78"/>
  <c r="T71" i="78"/>
  <c r="T70" i="78"/>
  <c r="T69" i="78"/>
  <c r="T68" i="78"/>
  <c r="T67" i="78"/>
  <c r="T58" i="78"/>
  <c r="T56" i="78"/>
  <c r="T66" i="78"/>
  <c r="T64" i="78"/>
  <c r="T62" i="78"/>
  <c r="T54" i="78"/>
  <c r="T52" i="78"/>
  <c r="T50" i="78"/>
  <c r="T48" i="78"/>
  <c r="T46" i="78"/>
  <c r="T44" i="78"/>
  <c r="T42" i="78"/>
  <c r="T40" i="78"/>
  <c r="T38" i="78"/>
  <c r="T36" i="78"/>
  <c r="V72" i="78"/>
  <c r="V71" i="78"/>
  <c r="V70" i="78"/>
  <c r="V69" i="78"/>
  <c r="V68" i="78"/>
  <c r="V67" i="78"/>
  <c r="V66" i="78"/>
  <c r="V58" i="78"/>
  <c r="V56" i="78"/>
  <c r="V65" i="78"/>
  <c r="V63" i="78"/>
  <c r="V61" i="78"/>
  <c r="V60" i="78"/>
  <c r="V59" i="78"/>
  <c r="V57" i="78"/>
  <c r="V54" i="78"/>
  <c r="V52" i="78"/>
  <c r="V50" i="78"/>
  <c r="V48" i="78"/>
  <c r="V46" i="78"/>
  <c r="V44" i="78"/>
  <c r="V42" i="78"/>
  <c r="V40" i="78"/>
  <c r="V38" i="78"/>
  <c r="V36" i="78"/>
  <c r="X72" i="78"/>
  <c r="X71" i="78"/>
  <c r="X70" i="78"/>
  <c r="X69" i="78"/>
  <c r="X68" i="78"/>
  <c r="X67" i="78"/>
  <c r="X66" i="78"/>
  <c r="X58" i="78"/>
  <c r="X56" i="78"/>
  <c r="X64" i="78"/>
  <c r="X62" i="78"/>
  <c r="X54" i="78"/>
  <c r="X52" i="78"/>
  <c r="X50" i="78"/>
  <c r="X48" i="78"/>
  <c r="X46" i="78"/>
  <c r="X44" i="78"/>
  <c r="X42" i="78"/>
  <c r="X40" i="78"/>
  <c r="X38" i="78"/>
  <c r="X36" i="78"/>
  <c r="Z72" i="78"/>
  <c r="Z71" i="78"/>
  <c r="Z70" i="78"/>
  <c r="Z69" i="78"/>
  <c r="Z68" i="78"/>
  <c r="Z67" i="78"/>
  <c r="Z66" i="78"/>
  <c r="Z58" i="78"/>
  <c r="Z56" i="78"/>
  <c r="Z65" i="78"/>
  <c r="Z63" i="78"/>
  <c r="Z61" i="78"/>
  <c r="Z60" i="78"/>
  <c r="Z59" i="78"/>
  <c r="Z57" i="78"/>
  <c r="Z54" i="78"/>
  <c r="Z52" i="78"/>
  <c r="Z50" i="78"/>
  <c r="Z48" i="78"/>
  <c r="Z46" i="78"/>
  <c r="Z44" i="78"/>
  <c r="Z42" i="78"/>
  <c r="Z40" i="78"/>
  <c r="Z38" i="78"/>
  <c r="Z36" i="78"/>
  <c r="AB72" i="78"/>
  <c r="AB71" i="78"/>
  <c r="AB70" i="78"/>
  <c r="AB69" i="78"/>
  <c r="AB68" i="78"/>
  <c r="AB67" i="78"/>
  <c r="AB66" i="78"/>
  <c r="AB58" i="78"/>
  <c r="AB56" i="78"/>
  <c r="AB64" i="78"/>
  <c r="AB62" i="78"/>
  <c r="AB54" i="78"/>
  <c r="AB52" i="78"/>
  <c r="AB50" i="78"/>
  <c r="AB48" i="78"/>
  <c r="AB46" i="78"/>
  <c r="AB44" i="78"/>
  <c r="AB42" i="78"/>
  <c r="AB40" i="78"/>
  <c r="AB38" i="78"/>
  <c r="AB36" i="78"/>
  <c r="AD72" i="78"/>
  <c r="AD71" i="78"/>
  <c r="AD70" i="78"/>
  <c r="AD69" i="78"/>
  <c r="AD68" i="78"/>
  <c r="AD67" i="78"/>
  <c r="AD66" i="78"/>
  <c r="AD58" i="78"/>
  <c r="AD56" i="78"/>
  <c r="AD65" i="78"/>
  <c r="AD63" i="78"/>
  <c r="AD61" i="78"/>
  <c r="AD60" i="78"/>
  <c r="AD59" i="78"/>
  <c r="AD57" i="78"/>
  <c r="AD54" i="78"/>
  <c r="AD52" i="78"/>
  <c r="AD50" i="78"/>
  <c r="AD48" i="78"/>
  <c r="AD46" i="78"/>
  <c r="AD44" i="78"/>
  <c r="AD42" i="78"/>
  <c r="AD40" i="78"/>
  <c r="AD38" i="78"/>
  <c r="AD36" i="78"/>
  <c r="H26" i="78"/>
  <c r="J26" i="78"/>
  <c r="L26" i="78"/>
  <c r="N26" i="78"/>
  <c r="P26" i="78"/>
  <c r="R26" i="78"/>
  <c r="T26" i="78"/>
  <c r="V26" i="78"/>
  <c r="X26" i="78"/>
  <c r="Z26" i="78"/>
  <c r="AB26" i="78"/>
  <c r="AD26" i="78"/>
  <c r="H28" i="78"/>
  <c r="J28" i="78"/>
  <c r="L28" i="78"/>
  <c r="N28" i="78"/>
  <c r="P28" i="78"/>
  <c r="R28" i="78"/>
  <c r="T28" i="78"/>
  <c r="V28" i="78"/>
  <c r="X28" i="78"/>
  <c r="Z28" i="78"/>
  <c r="AB28" i="78"/>
  <c r="AD28" i="78"/>
  <c r="H30" i="78"/>
  <c r="J30" i="78"/>
  <c r="L30" i="78"/>
  <c r="N30" i="78"/>
  <c r="P30" i="78"/>
  <c r="R30" i="78"/>
  <c r="T30" i="78"/>
  <c r="V30" i="78"/>
  <c r="X30" i="78"/>
  <c r="Z30" i="78"/>
  <c r="AB30" i="78"/>
  <c r="AD30" i="78"/>
  <c r="H32" i="78"/>
  <c r="J32" i="78"/>
  <c r="L32" i="78"/>
  <c r="N32" i="78"/>
  <c r="P32" i="78"/>
  <c r="R32" i="78"/>
  <c r="T32" i="78"/>
  <c r="V32" i="78"/>
  <c r="X32" i="78"/>
  <c r="Z32" i="78"/>
  <c r="AB32" i="78"/>
  <c r="AD32" i="78"/>
  <c r="H34" i="78"/>
  <c r="J34" i="78"/>
  <c r="L34" i="78"/>
  <c r="N34" i="78"/>
  <c r="P34" i="78"/>
  <c r="R34" i="78"/>
  <c r="T34" i="78"/>
  <c r="V34" i="78"/>
  <c r="X34" i="78"/>
  <c r="Z34" i="78"/>
  <c r="AB34" i="78"/>
  <c r="AD34" i="78"/>
  <c r="L35" i="78"/>
  <c r="P35" i="78"/>
  <c r="T35" i="78"/>
  <c r="X35" i="78"/>
  <c r="AB35" i="78"/>
  <c r="H37" i="78"/>
  <c r="L37" i="78"/>
  <c r="P37" i="78"/>
  <c r="T37" i="78"/>
  <c r="X37" i="78"/>
  <c r="AB37" i="78"/>
  <c r="H39" i="78"/>
  <c r="L39" i="78"/>
  <c r="P39" i="78"/>
  <c r="T39" i="78"/>
  <c r="X39" i="78"/>
  <c r="AB39" i="78"/>
  <c r="H41" i="78"/>
  <c r="L41" i="78"/>
  <c r="P41" i="78"/>
  <c r="T41" i="78"/>
  <c r="X41" i="78"/>
  <c r="AB41" i="78"/>
  <c r="H43" i="78"/>
  <c r="L43" i="78"/>
  <c r="P43" i="78"/>
  <c r="T43" i="78"/>
  <c r="X43" i="78"/>
  <c r="AB43" i="78"/>
  <c r="H45" i="78"/>
  <c r="L45" i="78"/>
  <c r="P45" i="78"/>
  <c r="T45" i="78"/>
  <c r="X45" i="78"/>
  <c r="AB45" i="78"/>
  <c r="H47" i="78"/>
  <c r="L47" i="78"/>
  <c r="P47" i="78"/>
  <c r="T47" i="78"/>
  <c r="X47" i="78"/>
  <c r="AB47" i="78"/>
  <c r="H49" i="78"/>
  <c r="L49" i="78"/>
  <c r="P49" i="78"/>
  <c r="T49" i="78"/>
  <c r="X49" i="78"/>
  <c r="AB49" i="78"/>
  <c r="H51" i="78"/>
  <c r="L51" i="78"/>
  <c r="P51" i="78"/>
  <c r="T51" i="78"/>
  <c r="X51" i="78"/>
  <c r="AB51" i="78"/>
  <c r="H53" i="78"/>
  <c r="L53" i="78"/>
  <c r="P53" i="78"/>
  <c r="T53" i="78"/>
  <c r="X53" i="78"/>
  <c r="AB53" i="78"/>
  <c r="H55" i="78"/>
  <c r="L55" i="78"/>
  <c r="P55" i="78"/>
  <c r="T55" i="78"/>
  <c r="X55" i="78"/>
  <c r="AB55" i="78"/>
  <c r="L57" i="78"/>
  <c r="T57" i="78"/>
  <c r="AB57" i="78"/>
  <c r="L59" i="78"/>
  <c r="T59" i="78"/>
  <c r="AB59" i="78"/>
  <c r="L60" i="78"/>
  <c r="T60" i="78"/>
  <c r="AB60" i="78"/>
  <c r="L61" i="78"/>
  <c r="T61" i="78"/>
  <c r="AB61" i="78"/>
  <c r="J62" i="78"/>
  <c r="R62" i="78"/>
  <c r="Z62" i="78"/>
  <c r="H63" i="78"/>
  <c r="P63" i="78"/>
  <c r="X63" i="78"/>
  <c r="N64" i="78"/>
  <c r="V64" i="78"/>
  <c r="AD64" i="78"/>
  <c r="L65" i="78"/>
  <c r="T65" i="78"/>
  <c r="AB65" i="78"/>
  <c r="J66" i="78"/>
  <c r="R66" i="78"/>
  <c r="G71" i="78"/>
  <c r="G69" i="78"/>
  <c r="G67" i="78"/>
  <c r="G66" i="78"/>
  <c r="G65" i="78"/>
  <c r="G64" i="78"/>
  <c r="G63" i="78"/>
  <c r="G62" i="78"/>
  <c r="G61" i="78"/>
  <c r="G60" i="78"/>
  <c r="G59" i="78"/>
  <c r="G57" i="78"/>
  <c r="G72" i="78"/>
  <c r="G68" i="78"/>
  <c r="G58" i="78"/>
  <c r="G55" i="78"/>
  <c r="G53" i="78"/>
  <c r="G51" i="78"/>
  <c r="G49" i="78"/>
  <c r="G47" i="78"/>
  <c r="G45" i="78"/>
  <c r="G43" i="78"/>
  <c r="G41" i="78"/>
  <c r="G39" i="78"/>
  <c r="G37" i="78"/>
  <c r="AF74" i="78"/>
  <c r="AF72" i="78"/>
  <c r="AF71" i="78"/>
  <c r="AF70" i="78"/>
  <c r="AF69" i="78"/>
  <c r="AF68" i="78"/>
  <c r="AF67" i="78"/>
  <c r="AF66" i="78"/>
  <c r="AF73" i="78"/>
  <c r="I72" i="78"/>
  <c r="AE71" i="78"/>
  <c r="I70" i="78"/>
  <c r="AE69" i="78"/>
  <c r="I68" i="78"/>
  <c r="AE67" i="78"/>
  <c r="I66" i="78"/>
  <c r="AE65" i="78"/>
  <c r="I65" i="78"/>
  <c r="AE64" i="78"/>
  <c r="I64" i="78"/>
  <c r="AE63" i="78"/>
  <c r="I63" i="78"/>
  <c r="AE62" i="78"/>
  <c r="I62" i="78"/>
  <c r="AE61" i="78"/>
  <c r="I61" i="78"/>
  <c r="I60" i="78"/>
  <c r="I59" i="78"/>
  <c r="I57" i="78"/>
  <c r="AE72" i="78"/>
  <c r="I71" i="78"/>
  <c r="AE68" i="78"/>
  <c r="I67" i="78"/>
  <c r="AF64" i="78"/>
  <c r="AF62" i="78"/>
  <c r="I55" i="78"/>
  <c r="I53" i="78"/>
  <c r="I51" i="78"/>
  <c r="I49" i="78"/>
  <c r="I47" i="78"/>
  <c r="I45" i="78"/>
  <c r="I43" i="78"/>
  <c r="I41" i="78"/>
  <c r="I39" i="78"/>
  <c r="I37" i="78"/>
  <c r="AF36" i="78"/>
  <c r="AE35" i="78"/>
  <c r="K71" i="78"/>
  <c r="K69" i="78"/>
  <c r="K67" i="78"/>
  <c r="K66" i="78"/>
  <c r="K65" i="78"/>
  <c r="K64" i="78"/>
  <c r="K63" i="78"/>
  <c r="K62" i="78"/>
  <c r="K61" i="78"/>
  <c r="K60" i="78"/>
  <c r="K59" i="78"/>
  <c r="K57" i="78"/>
  <c r="K70" i="78"/>
  <c r="K58" i="78"/>
  <c r="K55" i="78"/>
  <c r="K53" i="78"/>
  <c r="K51" i="78"/>
  <c r="K49" i="78"/>
  <c r="K47" i="78"/>
  <c r="K45" i="78"/>
  <c r="K43" i="78"/>
  <c r="K41" i="78"/>
  <c r="K39" i="78"/>
  <c r="K37" i="78"/>
  <c r="K35" i="78"/>
  <c r="M72" i="78"/>
  <c r="M70" i="78"/>
  <c r="M68" i="78"/>
  <c r="M66" i="78"/>
  <c r="M65" i="78"/>
  <c r="M64" i="78"/>
  <c r="M63" i="78"/>
  <c r="M62" i="78"/>
  <c r="M61" i="78"/>
  <c r="M60" i="78"/>
  <c r="M59" i="78"/>
  <c r="M57" i="78"/>
  <c r="M69" i="78"/>
  <c r="M55" i="78"/>
  <c r="M53" i="78"/>
  <c r="M51" i="78"/>
  <c r="M49" i="78"/>
  <c r="M47" i="78"/>
  <c r="M45" i="78"/>
  <c r="M43" i="78"/>
  <c r="M41" i="78"/>
  <c r="M39" i="78"/>
  <c r="M37" i="78"/>
  <c r="M35" i="78"/>
  <c r="O71" i="78"/>
  <c r="O69" i="78"/>
  <c r="O67" i="78"/>
  <c r="O66" i="78"/>
  <c r="O65" i="78"/>
  <c r="O64" i="78"/>
  <c r="O63" i="78"/>
  <c r="O62" i="78"/>
  <c r="O61" i="78"/>
  <c r="O60" i="78"/>
  <c r="O59" i="78"/>
  <c r="O57" i="78"/>
  <c r="O72" i="78"/>
  <c r="O68" i="78"/>
  <c r="O58" i="78"/>
  <c r="O55" i="78"/>
  <c r="O53" i="78"/>
  <c r="O51" i="78"/>
  <c r="O49" i="78"/>
  <c r="O47" i="78"/>
  <c r="O45" i="78"/>
  <c r="O43" i="78"/>
  <c r="O41" i="78"/>
  <c r="O39" i="78"/>
  <c r="O37" i="78"/>
  <c r="O35" i="78"/>
  <c r="Q72" i="78"/>
  <c r="Q70" i="78"/>
  <c r="Q68" i="78"/>
  <c r="Q66" i="78"/>
  <c r="Q65" i="78"/>
  <c r="Q64" i="78"/>
  <c r="Q63" i="78"/>
  <c r="Q62" i="78"/>
  <c r="Q61" i="78"/>
  <c r="Q60" i="78"/>
  <c r="Q59" i="78"/>
  <c r="Q57" i="78"/>
  <c r="Q71" i="78"/>
  <c r="Q67" i="78"/>
  <c r="Q55" i="78"/>
  <c r="Q53" i="78"/>
  <c r="Q51" i="78"/>
  <c r="Q49" i="78"/>
  <c r="Q47" i="78"/>
  <c r="Q45" i="78"/>
  <c r="Q43" i="78"/>
  <c r="Q41" i="78"/>
  <c r="Q39" i="78"/>
  <c r="Q37" i="78"/>
  <c r="Q35" i="78"/>
  <c r="S71" i="78"/>
  <c r="S69" i="78"/>
  <c r="S67" i="78"/>
  <c r="S66" i="78"/>
  <c r="S65" i="78"/>
  <c r="S64" i="78"/>
  <c r="S63" i="78"/>
  <c r="S62" i="78"/>
  <c r="S61" i="78"/>
  <c r="S60" i="78"/>
  <c r="S59" i="78"/>
  <c r="S57" i="78"/>
  <c r="S70" i="78"/>
  <c r="S58" i="78"/>
  <c r="S56" i="78"/>
  <c r="S55" i="78"/>
  <c r="S53" i="78"/>
  <c r="S51" i="78"/>
  <c r="S49" i="78"/>
  <c r="S47" i="78"/>
  <c r="S45" i="78"/>
  <c r="S43" i="78"/>
  <c r="S41" i="78"/>
  <c r="S39" i="78"/>
  <c r="S37" i="78"/>
  <c r="S35" i="78"/>
  <c r="U72" i="78"/>
  <c r="U70" i="78"/>
  <c r="U68" i="78"/>
  <c r="U66" i="78"/>
  <c r="U65" i="78"/>
  <c r="U64" i="78"/>
  <c r="U63" i="78"/>
  <c r="U62" i="78"/>
  <c r="U61" i="78"/>
  <c r="U60" i="78"/>
  <c r="U59" i="78"/>
  <c r="U57" i="78"/>
  <c r="U69" i="78"/>
  <c r="U55" i="78"/>
  <c r="U53" i="78"/>
  <c r="U51" i="78"/>
  <c r="U49" i="78"/>
  <c r="U47" i="78"/>
  <c r="U45" i="78"/>
  <c r="U43" i="78"/>
  <c r="U41" i="78"/>
  <c r="U39" i="78"/>
  <c r="U37" i="78"/>
  <c r="U35" i="78"/>
  <c r="W71" i="78"/>
  <c r="W69" i="78"/>
  <c r="W67" i="78"/>
  <c r="W65" i="78"/>
  <c r="W64" i="78"/>
  <c r="W63" i="78"/>
  <c r="W62" i="78"/>
  <c r="W61" i="78"/>
  <c r="W60" i="78"/>
  <c r="W59" i="78"/>
  <c r="W57" i="78"/>
  <c r="W72" i="78"/>
  <c r="W68" i="78"/>
  <c r="W58" i="78"/>
  <c r="W56" i="78"/>
  <c r="W55" i="78"/>
  <c r="W53" i="78"/>
  <c r="W51" i="78"/>
  <c r="W49" i="78"/>
  <c r="W47" i="78"/>
  <c r="W45" i="78"/>
  <c r="W43" i="78"/>
  <c r="W41" i="78"/>
  <c r="W39" i="78"/>
  <c r="W37" i="78"/>
  <c r="W35" i="78"/>
  <c r="Y72" i="78"/>
  <c r="Y70" i="78"/>
  <c r="Y68" i="78"/>
  <c r="Y66" i="78"/>
  <c r="Y65" i="78"/>
  <c r="Y64" i="78"/>
  <c r="Y63" i="78"/>
  <c r="Y62" i="78"/>
  <c r="Y61" i="78"/>
  <c r="Y60" i="78"/>
  <c r="Y59" i="78"/>
  <c r="Y57" i="78"/>
  <c r="Y71" i="78"/>
  <c r="Y67" i="78"/>
  <c r="Y55" i="78"/>
  <c r="Y53" i="78"/>
  <c r="Y51" i="78"/>
  <c r="Y49" i="78"/>
  <c r="Y47" i="78"/>
  <c r="Y45" i="78"/>
  <c r="Y43" i="78"/>
  <c r="Y41" i="78"/>
  <c r="Y39" i="78"/>
  <c r="Y37" i="78"/>
  <c r="Y35" i="78"/>
  <c r="AA71" i="78"/>
  <c r="AA69" i="78"/>
  <c r="AA67" i="78"/>
  <c r="AA65" i="78"/>
  <c r="AA64" i="78"/>
  <c r="AA63" i="78"/>
  <c r="AA62" i="78"/>
  <c r="AA61" i="78"/>
  <c r="AA60" i="78"/>
  <c r="AA59" i="78"/>
  <c r="AA57" i="78"/>
  <c r="AA70" i="78"/>
  <c r="AA66" i="78"/>
  <c r="AA58" i="78"/>
  <c r="AA56" i="78"/>
  <c r="AA55" i="78"/>
  <c r="AA53" i="78"/>
  <c r="AA51" i="78"/>
  <c r="AA49" i="78"/>
  <c r="AA47" i="78"/>
  <c r="AA45" i="78"/>
  <c r="AA43" i="78"/>
  <c r="AA41" i="78"/>
  <c r="AA39" i="78"/>
  <c r="AA37" i="78"/>
  <c r="AA35" i="78"/>
  <c r="AC72" i="78"/>
  <c r="AC70" i="78"/>
  <c r="AC68" i="78"/>
  <c r="AC66" i="78"/>
  <c r="AC65" i="78"/>
  <c r="AC64" i="78"/>
  <c r="AC63" i="78"/>
  <c r="AC62" i="78"/>
  <c r="AC61" i="78"/>
  <c r="AC60" i="78"/>
  <c r="AC59" i="78"/>
  <c r="AC57" i="78"/>
  <c r="AC69" i="78"/>
  <c r="AC55" i="78"/>
  <c r="AC53" i="78"/>
  <c r="AC51" i="78"/>
  <c r="AC49" i="78"/>
  <c r="AC47" i="78"/>
  <c r="AC45" i="78"/>
  <c r="AC43" i="78"/>
  <c r="AC41" i="78"/>
  <c r="AC39" i="78"/>
  <c r="AC37" i="78"/>
  <c r="AC35" i="78"/>
  <c r="H25" i="78"/>
  <c r="J25" i="78"/>
  <c r="L25" i="78"/>
  <c r="N25" i="78"/>
  <c r="P25" i="78"/>
  <c r="R25" i="78"/>
  <c r="T25" i="78"/>
  <c r="V25" i="78"/>
  <c r="X25" i="78"/>
  <c r="Z25" i="78"/>
  <c r="AB25" i="78"/>
  <c r="AD25" i="78"/>
  <c r="G26" i="78"/>
  <c r="I26" i="78"/>
  <c r="K26" i="78"/>
  <c r="M26" i="78"/>
  <c r="O26" i="78"/>
  <c r="Q26" i="78"/>
  <c r="S26" i="78"/>
  <c r="U26" i="78"/>
  <c r="W26" i="78"/>
  <c r="Y26" i="78"/>
  <c r="AA26" i="78"/>
  <c r="AC26" i="78"/>
  <c r="AE26" i="78"/>
  <c r="H27" i="78"/>
  <c r="J27" i="78"/>
  <c r="L27" i="78"/>
  <c r="N27" i="78"/>
  <c r="P27" i="78"/>
  <c r="R27" i="78"/>
  <c r="T27" i="78"/>
  <c r="V27" i="78"/>
  <c r="X27" i="78"/>
  <c r="Z27" i="78"/>
  <c r="AB27" i="78"/>
  <c r="AD27" i="78"/>
  <c r="AF27" i="78"/>
  <c r="G28" i="78"/>
  <c r="I28" i="78"/>
  <c r="K28" i="78"/>
  <c r="M28" i="78"/>
  <c r="O28" i="78"/>
  <c r="Q28" i="78"/>
  <c r="S28" i="78"/>
  <c r="U28" i="78"/>
  <c r="W28" i="78"/>
  <c r="Y28" i="78"/>
  <c r="AA28" i="78"/>
  <c r="AC28" i="78"/>
  <c r="AE28" i="78"/>
  <c r="H29" i="78"/>
  <c r="J29" i="78"/>
  <c r="L29" i="78"/>
  <c r="N29" i="78"/>
  <c r="P29" i="78"/>
  <c r="R29" i="78"/>
  <c r="T29" i="78"/>
  <c r="V29" i="78"/>
  <c r="X29" i="78"/>
  <c r="Z29" i="78"/>
  <c r="AB29" i="78"/>
  <c r="AD29" i="78"/>
  <c r="AF29" i="78"/>
  <c r="G30" i="78"/>
  <c r="I30" i="78"/>
  <c r="K30" i="78"/>
  <c r="M30" i="78"/>
  <c r="O30" i="78"/>
  <c r="Q30" i="78"/>
  <c r="S30" i="78"/>
  <c r="U30" i="78"/>
  <c r="W30" i="78"/>
  <c r="Y30" i="78"/>
  <c r="AA30" i="78"/>
  <c r="AC30" i="78"/>
  <c r="AE30" i="78"/>
  <c r="H31" i="78"/>
  <c r="J31" i="78"/>
  <c r="L31" i="78"/>
  <c r="N31" i="78"/>
  <c r="P31" i="78"/>
  <c r="R31" i="78"/>
  <c r="T31" i="78"/>
  <c r="V31" i="78"/>
  <c r="X31" i="78"/>
  <c r="Z31" i="78"/>
  <c r="AB31" i="78"/>
  <c r="AD31" i="78"/>
  <c r="AF31" i="78"/>
  <c r="G32" i="78"/>
  <c r="I32" i="78"/>
  <c r="K32" i="78"/>
  <c r="M32" i="78"/>
  <c r="O32" i="78"/>
  <c r="Q32" i="78"/>
  <c r="S32" i="78"/>
  <c r="U32" i="78"/>
  <c r="W32" i="78"/>
  <c r="Y32" i="78"/>
  <c r="AA32" i="78"/>
  <c r="AC32" i="78"/>
  <c r="AE32" i="78"/>
  <c r="H33" i="78"/>
  <c r="J33" i="78"/>
  <c r="L33" i="78"/>
  <c r="N33" i="78"/>
  <c r="P33" i="78"/>
  <c r="R33" i="78"/>
  <c r="T33" i="78"/>
  <c r="V33" i="78"/>
  <c r="X33" i="78"/>
  <c r="Z33" i="78"/>
  <c r="AB33" i="78"/>
  <c r="AD33" i="78"/>
  <c r="AF33" i="78"/>
  <c r="G34" i="78"/>
  <c r="I34" i="78"/>
  <c r="K34" i="78"/>
  <c r="M34" i="78"/>
  <c r="O34" i="78"/>
  <c r="Q34" i="78"/>
  <c r="S34" i="78"/>
  <c r="U34" i="78"/>
  <c r="W34" i="78"/>
  <c r="Y34" i="78"/>
  <c r="AA34" i="78"/>
  <c r="AC34" i="78"/>
  <c r="AE34" i="78"/>
  <c r="H35" i="78"/>
  <c r="J35" i="78"/>
  <c r="N35" i="78"/>
  <c r="R35" i="78"/>
  <c r="V35" i="78"/>
  <c r="Z35" i="78"/>
  <c r="AD35" i="78"/>
  <c r="I36" i="78"/>
  <c r="M36" i="78"/>
  <c r="Q36" i="78"/>
  <c r="U36" i="78"/>
  <c r="Y36" i="78"/>
  <c r="AC36" i="78"/>
  <c r="J37" i="78"/>
  <c r="N37" i="78"/>
  <c r="R37" i="78"/>
  <c r="V37" i="78"/>
  <c r="Z37" i="78"/>
  <c r="AD37" i="78"/>
  <c r="G38" i="78"/>
  <c r="K38" i="78"/>
  <c r="O38" i="78"/>
  <c r="S38" i="78"/>
  <c r="W38" i="78"/>
  <c r="AA38" i="78"/>
  <c r="J39" i="78"/>
  <c r="N39" i="78"/>
  <c r="R39" i="78"/>
  <c r="V39" i="78"/>
  <c r="Z39" i="78"/>
  <c r="AD39" i="78"/>
  <c r="G40" i="78"/>
  <c r="K40" i="78"/>
  <c r="O40" i="78"/>
  <c r="S40" i="78"/>
  <c r="W40" i="78"/>
  <c r="AA40" i="78"/>
  <c r="J41" i="78"/>
  <c r="N41" i="78"/>
  <c r="R41" i="78"/>
  <c r="V41" i="78"/>
  <c r="Z41" i="78"/>
  <c r="AD41" i="78"/>
  <c r="G42" i="78"/>
  <c r="K42" i="78"/>
  <c r="O42" i="78"/>
  <c r="S42" i="78"/>
  <c r="W42" i="78"/>
  <c r="AA42" i="78"/>
  <c r="J43" i="78"/>
  <c r="N43" i="78"/>
  <c r="R43" i="78"/>
  <c r="V43" i="78"/>
  <c r="Z43" i="78"/>
  <c r="AD43" i="78"/>
  <c r="G44" i="78"/>
  <c r="K44" i="78"/>
  <c r="O44" i="78"/>
  <c r="S44" i="78"/>
  <c r="W44" i="78"/>
  <c r="AA44" i="78"/>
  <c r="J45" i="78"/>
  <c r="N45" i="78"/>
  <c r="R45" i="78"/>
  <c r="V45" i="78"/>
  <c r="Z45" i="78"/>
  <c r="AD45" i="78"/>
  <c r="G46" i="78"/>
  <c r="K46" i="78"/>
  <c r="O46" i="78"/>
  <c r="S46" i="78"/>
  <c r="W46" i="78"/>
  <c r="AA46" i="78"/>
  <c r="J47" i="78"/>
  <c r="N47" i="78"/>
  <c r="R47" i="78"/>
  <c r="V47" i="78"/>
  <c r="Z47" i="78"/>
  <c r="AD47" i="78"/>
  <c r="G48" i="78"/>
  <c r="K48" i="78"/>
  <c r="O48" i="78"/>
  <c r="S48" i="78"/>
  <c r="W48" i="78"/>
  <c r="AA48" i="78"/>
  <c r="J49" i="78"/>
  <c r="N49" i="78"/>
  <c r="R49" i="78"/>
  <c r="V49" i="78"/>
  <c r="Z49" i="78"/>
  <c r="AD49" i="78"/>
  <c r="G50" i="78"/>
  <c r="K50" i="78"/>
  <c r="O50" i="78"/>
  <c r="S50" i="78"/>
  <c r="W50" i="78"/>
  <c r="AA50" i="78"/>
  <c r="J51" i="78"/>
  <c r="N51" i="78"/>
  <c r="R51" i="78"/>
  <c r="V51" i="78"/>
  <c r="Z51" i="78"/>
  <c r="AD51" i="78"/>
  <c r="G52" i="78"/>
  <c r="K52" i="78"/>
  <c r="O52" i="78"/>
  <c r="S52" i="78"/>
  <c r="W52" i="78"/>
  <c r="AA52" i="78"/>
  <c r="J53" i="78"/>
  <c r="N53" i="78"/>
  <c r="R53" i="78"/>
  <c r="V53" i="78"/>
  <c r="Z53" i="78"/>
  <c r="AD53" i="78"/>
  <c r="G54" i="78"/>
  <c r="K54" i="78"/>
  <c r="O54" i="78"/>
  <c r="S54" i="78"/>
  <c r="W54" i="78"/>
  <c r="AA54" i="78"/>
  <c r="J55" i="78"/>
  <c r="N55" i="78"/>
  <c r="R55" i="78"/>
  <c r="V55" i="78"/>
  <c r="Z55" i="78"/>
  <c r="AD55" i="78"/>
  <c r="G56" i="78"/>
  <c r="K56" i="78"/>
  <c r="O56" i="78"/>
  <c r="U56" i="78"/>
  <c r="AC56" i="78"/>
  <c r="H57" i="78"/>
  <c r="P57" i="78"/>
  <c r="X57" i="78"/>
  <c r="M58" i="78"/>
  <c r="U58" i="78"/>
  <c r="AC58" i="78"/>
  <c r="H59" i="78"/>
  <c r="P59" i="78"/>
  <c r="X59" i="78"/>
  <c r="H60" i="78"/>
  <c r="P60" i="78"/>
  <c r="X60" i="78"/>
  <c r="H61" i="78"/>
  <c r="P61" i="78"/>
  <c r="X61" i="78"/>
  <c r="AF61" i="78"/>
  <c r="N62" i="78"/>
  <c r="V62" i="78"/>
  <c r="AD62" i="78"/>
  <c r="L63" i="78"/>
  <c r="T63" i="78"/>
  <c r="AB63" i="78"/>
  <c r="J64" i="78"/>
  <c r="R64" i="78"/>
  <c r="Z64" i="78"/>
  <c r="H65" i="78"/>
  <c r="P65" i="78"/>
  <c r="X65" i="78"/>
  <c r="AF65" i="78"/>
  <c r="N66" i="78"/>
  <c r="W66" i="78"/>
  <c r="M67" i="78"/>
  <c r="AC67" i="78"/>
  <c r="S68" i="78"/>
  <c r="I69" i="78"/>
  <c r="Y69" i="78"/>
  <c r="O70" i="78"/>
  <c r="AE70" i="78"/>
  <c r="U71" i="78"/>
  <c r="K72" i="78"/>
  <c r="AA72" i="78"/>
  <c r="AA28" i="99"/>
  <c r="AA27" i="99"/>
  <c r="J29" i="99"/>
  <c r="AB29" i="99"/>
  <c r="I29" i="99"/>
  <c r="L29" i="99" s="1"/>
  <c r="J28" i="99"/>
  <c r="L28" i="99" s="1"/>
  <c r="J27" i="99"/>
  <c r="L27" i="99" s="1"/>
  <c r="K57" i="99"/>
  <c r="K56" i="99"/>
  <c r="K55" i="99"/>
  <c r="L57" i="99"/>
  <c r="L56" i="99"/>
  <c r="L55" i="99"/>
  <c r="L54" i="99"/>
  <c r="L53" i="99"/>
  <c r="L52" i="99"/>
  <c r="L51" i="99"/>
  <c r="K50" i="99"/>
  <c r="K49" i="99"/>
  <c r="K48" i="99"/>
  <c r="K47" i="99"/>
  <c r="K46" i="99"/>
  <c r="K54" i="99"/>
  <c r="K53" i="99"/>
  <c r="K52" i="99"/>
  <c r="K51" i="99"/>
  <c r="L50" i="99"/>
  <c r="L49" i="99"/>
  <c r="L48" i="99"/>
  <c r="L47" i="99"/>
  <c r="L46" i="99"/>
  <c r="K45" i="99"/>
  <c r="K44" i="99"/>
  <c r="K43" i="99"/>
  <c r="K42" i="99"/>
  <c r="K41" i="99"/>
  <c r="K40" i="99"/>
  <c r="K39" i="99"/>
  <c r="K38" i="99"/>
  <c r="K37" i="99"/>
  <c r="K36" i="99"/>
  <c r="K35" i="99"/>
  <c r="K34" i="99"/>
  <c r="K33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O57" i="99"/>
  <c r="O56" i="99"/>
  <c r="O55" i="99"/>
  <c r="P57" i="99"/>
  <c r="P56" i="99"/>
  <c r="P55" i="99"/>
  <c r="P54" i="99"/>
  <c r="P53" i="99"/>
  <c r="P52" i="99"/>
  <c r="P51" i="99"/>
  <c r="O50" i="99"/>
  <c r="O49" i="99"/>
  <c r="O48" i="99"/>
  <c r="O47" i="99"/>
  <c r="O46" i="99"/>
  <c r="O54" i="99"/>
  <c r="O53" i="99"/>
  <c r="O52" i="99"/>
  <c r="O51" i="99"/>
  <c r="P50" i="99"/>
  <c r="P49" i="99"/>
  <c r="P48" i="99"/>
  <c r="P47" i="99"/>
  <c r="P46" i="99"/>
  <c r="O45" i="99"/>
  <c r="O44" i="99"/>
  <c r="O43" i="99"/>
  <c r="O42" i="99"/>
  <c r="O41" i="99"/>
  <c r="O40" i="99"/>
  <c r="O39" i="99"/>
  <c r="O38" i="99"/>
  <c r="O37" i="99"/>
  <c r="O36" i="99"/>
  <c r="O35" i="99"/>
  <c r="O34" i="99"/>
  <c r="O33" i="99"/>
  <c r="P45" i="99"/>
  <c r="P44" i="99"/>
  <c r="P43" i="99"/>
  <c r="P42" i="99"/>
  <c r="P41" i="99"/>
  <c r="P40" i="99"/>
  <c r="P39" i="99"/>
  <c r="P38" i="99"/>
  <c r="P37" i="99"/>
  <c r="P36" i="99"/>
  <c r="P35" i="99"/>
  <c r="P34" i="99"/>
  <c r="P33" i="99"/>
  <c r="S57" i="99"/>
  <c r="S56" i="99"/>
  <c r="S55" i="99"/>
  <c r="T57" i="99"/>
  <c r="T56" i="99"/>
  <c r="T55" i="99"/>
  <c r="T54" i="99"/>
  <c r="T53" i="99"/>
  <c r="T52" i="99"/>
  <c r="T51" i="99"/>
  <c r="S50" i="99"/>
  <c r="S49" i="99"/>
  <c r="S48" i="99"/>
  <c r="S47" i="99"/>
  <c r="S46" i="99"/>
  <c r="S54" i="99"/>
  <c r="S53" i="99"/>
  <c r="S52" i="99"/>
  <c r="S51" i="99"/>
  <c r="T50" i="99"/>
  <c r="T49" i="99"/>
  <c r="T48" i="99"/>
  <c r="T47" i="99"/>
  <c r="T46" i="99"/>
  <c r="S45" i="99"/>
  <c r="S44" i="99"/>
  <c r="S43" i="99"/>
  <c r="S42" i="99"/>
  <c r="S41" i="99"/>
  <c r="S40" i="99"/>
  <c r="S39" i="99"/>
  <c r="S38" i="99"/>
  <c r="S37" i="99"/>
  <c r="S36" i="99"/>
  <c r="S35" i="99"/>
  <c r="S34" i="99"/>
  <c r="S33" i="99"/>
  <c r="S32" i="99"/>
  <c r="T45" i="99"/>
  <c r="T44" i="99"/>
  <c r="T43" i="99"/>
  <c r="T42" i="99"/>
  <c r="T41" i="99"/>
  <c r="T40" i="99"/>
  <c r="T39" i="99"/>
  <c r="T38" i="99"/>
  <c r="T37" i="99"/>
  <c r="T36" i="99"/>
  <c r="T35" i="99"/>
  <c r="T34" i="99"/>
  <c r="T33" i="99"/>
  <c r="T32" i="99"/>
  <c r="W57" i="99"/>
  <c r="W56" i="99"/>
  <c r="W55" i="99"/>
  <c r="X57" i="99"/>
  <c r="X56" i="99"/>
  <c r="X55" i="99"/>
  <c r="X54" i="99"/>
  <c r="X53" i="99"/>
  <c r="X52" i="99"/>
  <c r="X51" i="99"/>
  <c r="W50" i="99"/>
  <c r="W49" i="99"/>
  <c r="W48" i="99"/>
  <c r="W47" i="99"/>
  <c r="W46" i="99"/>
  <c r="W54" i="99"/>
  <c r="W53" i="99"/>
  <c r="W52" i="99"/>
  <c r="W51" i="99"/>
  <c r="X50" i="99"/>
  <c r="X49" i="99"/>
  <c r="X48" i="99"/>
  <c r="X47" i="99"/>
  <c r="X46" i="99"/>
  <c r="W45" i="99"/>
  <c r="W44" i="99"/>
  <c r="W43" i="99"/>
  <c r="W42" i="99"/>
  <c r="W41" i="99"/>
  <c r="W40" i="99"/>
  <c r="W39" i="99"/>
  <c r="W38" i="99"/>
  <c r="W37" i="99"/>
  <c r="W36" i="99"/>
  <c r="W35" i="99"/>
  <c r="W34" i="99"/>
  <c r="W33" i="99"/>
  <c r="W32" i="99"/>
  <c r="X45" i="99"/>
  <c r="X44" i="99"/>
  <c r="X43" i="99"/>
  <c r="X42" i="99"/>
  <c r="X41" i="99"/>
  <c r="X40" i="99"/>
  <c r="X39" i="99"/>
  <c r="X38" i="99"/>
  <c r="X37" i="99"/>
  <c r="X36" i="99"/>
  <c r="X35" i="99"/>
  <c r="X34" i="99"/>
  <c r="X33" i="99"/>
  <c r="X32" i="99"/>
  <c r="AC57" i="99"/>
  <c r="AC56" i="99"/>
  <c r="AC55" i="99"/>
  <c r="AD57" i="99"/>
  <c r="AD56" i="99"/>
  <c r="AD55" i="99"/>
  <c r="AD54" i="99"/>
  <c r="AD53" i="99"/>
  <c r="AD52" i="99"/>
  <c r="AD51" i="99"/>
  <c r="AC50" i="99"/>
  <c r="AC49" i="99"/>
  <c r="AC48" i="99"/>
  <c r="AC47" i="99"/>
  <c r="AC46" i="99"/>
  <c r="AC54" i="99"/>
  <c r="AC53" i="99"/>
  <c r="AC52" i="99"/>
  <c r="AC51" i="99"/>
  <c r="AD50" i="99"/>
  <c r="AD49" i="99"/>
  <c r="AD48" i="99"/>
  <c r="AD47" i="99"/>
  <c r="AD46" i="99"/>
  <c r="AC45" i="99"/>
  <c r="AC44" i="99"/>
  <c r="AC43" i="99"/>
  <c r="AC42" i="99"/>
  <c r="AC41" i="99"/>
  <c r="AC40" i="99"/>
  <c r="AC39" i="99"/>
  <c r="AC38" i="99"/>
  <c r="AC37" i="99"/>
  <c r="AC36" i="99"/>
  <c r="AC35" i="99"/>
  <c r="AC34" i="99"/>
  <c r="AC33" i="99"/>
  <c r="AC32" i="99"/>
  <c r="AD45" i="99"/>
  <c r="AD44" i="99"/>
  <c r="AD43" i="99"/>
  <c r="AD42" i="99"/>
  <c r="AD41" i="99"/>
  <c r="AD40" i="99"/>
  <c r="AD39" i="99"/>
  <c r="AD38" i="99"/>
  <c r="AD37" i="99"/>
  <c r="AD36" i="99"/>
  <c r="AD35" i="99"/>
  <c r="AD34" i="99"/>
  <c r="AD33" i="99"/>
  <c r="AD32" i="99"/>
  <c r="AG57" i="99"/>
  <c r="AG56" i="99"/>
  <c r="AG55" i="99"/>
  <c r="AH57" i="99"/>
  <c r="AH56" i="99"/>
  <c r="AH55" i="99"/>
  <c r="AH54" i="99"/>
  <c r="AH53" i="99"/>
  <c r="AH52" i="99"/>
  <c r="AH51" i="99"/>
  <c r="AG50" i="99"/>
  <c r="AG49" i="99"/>
  <c r="AG48" i="99"/>
  <c r="AG47" i="99"/>
  <c r="AG46" i="99"/>
  <c r="AG45" i="99"/>
  <c r="AG54" i="99"/>
  <c r="AG53" i="99"/>
  <c r="AG52" i="99"/>
  <c r="AG51" i="99"/>
  <c r="AH50" i="99"/>
  <c r="AH49" i="99"/>
  <c r="AH48" i="99"/>
  <c r="AH47" i="99"/>
  <c r="AH46" i="99"/>
  <c r="AH45" i="99"/>
  <c r="AG44" i="99"/>
  <c r="AG43" i="99"/>
  <c r="AG42" i="99"/>
  <c r="AG41" i="99"/>
  <c r="AG40" i="99"/>
  <c r="AG39" i="99"/>
  <c r="AG38" i="99"/>
  <c r="AG37" i="99"/>
  <c r="AG36" i="99"/>
  <c r="AG35" i="99"/>
  <c r="AG34" i="99"/>
  <c r="AG33" i="99"/>
  <c r="AG32" i="99"/>
  <c r="AH44" i="99"/>
  <c r="AH43" i="99"/>
  <c r="AH42" i="99"/>
  <c r="AH41" i="99"/>
  <c r="AH40" i="99"/>
  <c r="AH39" i="99"/>
  <c r="AH38" i="99"/>
  <c r="AH37" i="99"/>
  <c r="AH36" i="99"/>
  <c r="AH33" i="99"/>
  <c r="AH32" i="99"/>
  <c r="N27" i="99"/>
  <c r="V27" i="99"/>
  <c r="Z27" i="99"/>
  <c r="AD27" i="99"/>
  <c r="AF27" i="99"/>
  <c r="AH27" i="99"/>
  <c r="AJ27" i="99"/>
  <c r="K28" i="99"/>
  <c r="M28" i="99"/>
  <c r="O28" i="99"/>
  <c r="Q28" i="99"/>
  <c r="S28" i="99"/>
  <c r="U28" i="99"/>
  <c r="W28" i="99"/>
  <c r="Y28" i="99"/>
  <c r="AC28" i="99"/>
  <c r="AE28" i="99"/>
  <c r="AG28" i="99"/>
  <c r="AI28" i="99"/>
  <c r="R29" i="99"/>
  <c r="Z29" i="99"/>
  <c r="AD29" i="99"/>
  <c r="AF29" i="99"/>
  <c r="AH29" i="99"/>
  <c r="AJ29" i="99"/>
  <c r="L30" i="99"/>
  <c r="N30" i="99"/>
  <c r="P30" i="99"/>
  <c r="R30" i="99"/>
  <c r="T30" i="99"/>
  <c r="V30" i="99"/>
  <c r="X30" i="99"/>
  <c r="Z30" i="99"/>
  <c r="AD30" i="99"/>
  <c r="AF30" i="99"/>
  <c r="AH30" i="99"/>
  <c r="AJ30" i="99"/>
  <c r="L31" i="99"/>
  <c r="N31" i="99"/>
  <c r="P31" i="99"/>
  <c r="T31" i="99"/>
  <c r="X31" i="99"/>
  <c r="AD31" i="99"/>
  <c r="AH31" i="99"/>
  <c r="L32" i="99"/>
  <c r="P32" i="99"/>
  <c r="M57" i="99"/>
  <c r="M56" i="99"/>
  <c r="M55" i="99"/>
  <c r="N57" i="99"/>
  <c r="N56" i="99"/>
  <c r="N55" i="99"/>
  <c r="N54" i="99"/>
  <c r="N53" i="99"/>
  <c r="N52" i="99"/>
  <c r="N51" i="99"/>
  <c r="M54" i="99"/>
  <c r="M53" i="99"/>
  <c r="M52" i="99"/>
  <c r="M51" i="99"/>
  <c r="M50" i="99"/>
  <c r="M49" i="99"/>
  <c r="M48" i="99"/>
  <c r="M47" i="99"/>
  <c r="M46" i="99"/>
  <c r="N50" i="99"/>
  <c r="N49" i="99"/>
  <c r="N48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N47" i="99"/>
  <c r="N46" i="99"/>
  <c r="N45" i="99"/>
  <c r="N44" i="99"/>
  <c r="N43" i="99"/>
  <c r="N42" i="99"/>
  <c r="N41" i="99"/>
  <c r="N40" i="99"/>
  <c r="N39" i="99"/>
  <c r="N38" i="99"/>
  <c r="N37" i="99"/>
  <c r="N36" i="99"/>
  <c r="N35" i="99"/>
  <c r="N34" i="99"/>
  <c r="N33" i="99"/>
  <c r="Q57" i="99"/>
  <c r="Q56" i="99"/>
  <c r="Q55" i="99"/>
  <c r="R57" i="99"/>
  <c r="R56" i="99"/>
  <c r="R55" i="99"/>
  <c r="R54" i="99"/>
  <c r="R53" i="99"/>
  <c r="R52" i="99"/>
  <c r="R51" i="99"/>
  <c r="Q54" i="99"/>
  <c r="Q53" i="99"/>
  <c r="Q52" i="99"/>
  <c r="Q51" i="99"/>
  <c r="Q50" i="99"/>
  <c r="Q49" i="99"/>
  <c r="Q48" i="99"/>
  <c r="Q47" i="99"/>
  <c r="Q46" i="99"/>
  <c r="R50" i="99"/>
  <c r="R49" i="99"/>
  <c r="R48" i="99"/>
  <c r="Q45" i="99"/>
  <c r="Q44" i="99"/>
  <c r="Q43" i="99"/>
  <c r="Q42" i="99"/>
  <c r="Q41" i="99"/>
  <c r="Q40" i="99"/>
  <c r="Q39" i="99"/>
  <c r="Q38" i="99"/>
  <c r="Q37" i="99"/>
  <c r="Q36" i="99"/>
  <c r="Q35" i="99"/>
  <c r="Q34" i="99"/>
  <c r="Q33" i="99"/>
  <c r="Q32" i="99"/>
  <c r="R47" i="99"/>
  <c r="R46" i="99"/>
  <c r="R45" i="99"/>
  <c r="R44" i="99"/>
  <c r="R43" i="99"/>
  <c r="R42" i="99"/>
  <c r="R41" i="99"/>
  <c r="R40" i="99"/>
  <c r="R39" i="99"/>
  <c r="R38" i="99"/>
  <c r="R37" i="99"/>
  <c r="R36" i="99"/>
  <c r="R35" i="99"/>
  <c r="R34" i="99"/>
  <c r="R33" i="99"/>
  <c r="R32" i="99"/>
  <c r="U57" i="99"/>
  <c r="U56" i="99"/>
  <c r="U55" i="99"/>
  <c r="V57" i="99"/>
  <c r="V56" i="99"/>
  <c r="V55" i="99"/>
  <c r="V54" i="99"/>
  <c r="V53" i="99"/>
  <c r="V52" i="99"/>
  <c r="V51" i="99"/>
  <c r="U54" i="99"/>
  <c r="U53" i="99"/>
  <c r="U52" i="99"/>
  <c r="U51" i="99"/>
  <c r="U50" i="99"/>
  <c r="U49" i="99"/>
  <c r="U48" i="99"/>
  <c r="U47" i="99"/>
  <c r="U46" i="99"/>
  <c r="V50" i="99"/>
  <c r="V49" i="99"/>
  <c r="V48" i="99"/>
  <c r="V47" i="99"/>
  <c r="U45" i="99"/>
  <c r="U44" i="99"/>
  <c r="U43" i="99"/>
  <c r="U42" i="99"/>
  <c r="U41" i="99"/>
  <c r="U40" i="99"/>
  <c r="U39" i="99"/>
  <c r="U38" i="99"/>
  <c r="U37" i="99"/>
  <c r="U36" i="99"/>
  <c r="U35" i="99"/>
  <c r="U34" i="99"/>
  <c r="U33" i="99"/>
  <c r="U32" i="99"/>
  <c r="V46" i="99"/>
  <c r="V45" i="99"/>
  <c r="V44" i="99"/>
  <c r="V43" i="99"/>
  <c r="V42" i="99"/>
  <c r="V41" i="99"/>
  <c r="V40" i="99"/>
  <c r="V39" i="99"/>
  <c r="V38" i="99"/>
  <c r="V37" i="99"/>
  <c r="V36" i="99"/>
  <c r="V35" i="99"/>
  <c r="V34" i="99"/>
  <c r="V33" i="99"/>
  <c r="V32" i="99"/>
  <c r="Y57" i="99"/>
  <c r="Y56" i="99"/>
  <c r="Y55" i="99"/>
  <c r="Z57" i="99"/>
  <c r="Z56" i="99"/>
  <c r="Z55" i="99"/>
  <c r="Z54" i="99"/>
  <c r="Z53" i="99"/>
  <c r="Z52" i="99"/>
  <c r="Z51" i="99"/>
  <c r="Y54" i="99"/>
  <c r="Y53" i="99"/>
  <c r="Y52" i="99"/>
  <c r="Y51" i="99"/>
  <c r="Y50" i="99"/>
  <c r="Y49" i="99"/>
  <c r="Y48" i="99"/>
  <c r="Y47" i="99"/>
  <c r="Y46" i="99"/>
  <c r="Z50" i="99"/>
  <c r="Z49" i="99"/>
  <c r="Z48" i="99"/>
  <c r="Z47" i="99"/>
  <c r="Y45" i="99"/>
  <c r="Y44" i="99"/>
  <c r="Y43" i="99"/>
  <c r="Y42" i="99"/>
  <c r="Y41" i="99"/>
  <c r="Y40" i="99"/>
  <c r="Y39" i="99"/>
  <c r="Y38" i="99"/>
  <c r="Y37" i="99"/>
  <c r="Y36" i="99"/>
  <c r="Y35" i="99"/>
  <c r="Y34" i="99"/>
  <c r="Y33" i="99"/>
  <c r="Y32" i="99"/>
  <c r="Z46" i="99"/>
  <c r="Z45" i="99"/>
  <c r="Z44" i="99"/>
  <c r="Z43" i="99"/>
  <c r="Z42" i="99"/>
  <c r="Z41" i="99"/>
  <c r="Z40" i="99"/>
  <c r="Z39" i="99"/>
  <c r="Z38" i="99"/>
  <c r="Z37" i="99"/>
  <c r="Z36" i="99"/>
  <c r="Z35" i="99"/>
  <c r="Z34" i="99"/>
  <c r="Z33" i="99"/>
  <c r="Z32" i="99"/>
  <c r="AE57" i="99"/>
  <c r="AE56" i="99"/>
  <c r="AE55" i="99"/>
  <c r="AF57" i="99"/>
  <c r="AF56" i="99"/>
  <c r="AF55" i="99"/>
  <c r="AF54" i="99"/>
  <c r="AF53" i="99"/>
  <c r="AF52" i="99"/>
  <c r="AF51" i="99"/>
  <c r="AE54" i="99"/>
  <c r="AE53" i="99"/>
  <c r="AE52" i="99"/>
  <c r="AE51" i="99"/>
  <c r="AE50" i="99"/>
  <c r="AE49" i="99"/>
  <c r="AE48" i="99"/>
  <c r="AE47" i="99"/>
  <c r="AE46" i="99"/>
  <c r="AF50" i="99"/>
  <c r="AF49" i="99"/>
  <c r="AF48" i="99"/>
  <c r="AF47" i="99"/>
  <c r="AE45" i="99"/>
  <c r="AE44" i="99"/>
  <c r="AE43" i="99"/>
  <c r="AE42" i="99"/>
  <c r="AE41" i="99"/>
  <c r="AE40" i="99"/>
  <c r="AE39" i="99"/>
  <c r="AE38" i="99"/>
  <c r="AE37" i="99"/>
  <c r="AE36" i="99"/>
  <c r="AE35" i="99"/>
  <c r="AE34" i="99"/>
  <c r="AE33" i="99"/>
  <c r="AE32" i="99"/>
  <c r="AF46" i="99"/>
  <c r="AF45" i="99"/>
  <c r="AF44" i="99"/>
  <c r="AF43" i="99"/>
  <c r="AF42" i="99"/>
  <c r="AF41" i="99"/>
  <c r="AF40" i="99"/>
  <c r="AF39" i="99"/>
  <c r="AF38" i="99"/>
  <c r="AF37" i="99"/>
  <c r="AF36" i="99"/>
  <c r="AF35" i="99"/>
  <c r="AF34" i="99"/>
  <c r="AF33" i="99"/>
  <c r="AF32" i="99"/>
  <c r="AI57" i="99"/>
  <c r="AI56" i="99"/>
  <c r="AI55" i="99"/>
  <c r="AI54" i="99"/>
  <c r="AJ57" i="99"/>
  <c r="AJ56" i="99"/>
  <c r="AJ55" i="99"/>
  <c r="AJ54" i="99"/>
  <c r="AJ53" i="99"/>
  <c r="AJ52" i="99"/>
  <c r="AJ51" i="99"/>
  <c r="AJ50" i="99"/>
  <c r="AI53" i="99"/>
  <c r="AI52" i="99"/>
  <c r="AI51" i="99"/>
  <c r="AI50" i="99"/>
  <c r="AI49" i="99"/>
  <c r="AI48" i="99"/>
  <c r="AI47" i="99"/>
  <c r="AI46" i="99"/>
  <c r="AI45" i="99"/>
  <c r="AJ49" i="99"/>
  <c r="AJ48" i="99"/>
  <c r="AJ47" i="99"/>
  <c r="AI44" i="99"/>
  <c r="AI43" i="99"/>
  <c r="AI42" i="99"/>
  <c r="AI41" i="99"/>
  <c r="AI40" i="99"/>
  <c r="AI39" i="99"/>
  <c r="AI38" i="99"/>
  <c r="AI37" i="99"/>
  <c r="AI36" i="99"/>
  <c r="AI33" i="99"/>
  <c r="AI32" i="99"/>
  <c r="AJ46" i="99"/>
  <c r="AJ45" i="99"/>
  <c r="AJ44" i="99"/>
  <c r="AJ43" i="99"/>
  <c r="AJ42" i="99"/>
  <c r="AJ41" i="99"/>
  <c r="AJ40" i="99"/>
  <c r="AJ39" i="99"/>
  <c r="AJ38" i="99"/>
  <c r="AJ37" i="99"/>
  <c r="AJ36" i="99"/>
  <c r="AI35" i="99"/>
  <c r="AI34" i="99"/>
  <c r="AJ33" i="99"/>
  <c r="AJ32" i="99"/>
  <c r="K27" i="99"/>
  <c r="M27" i="99"/>
  <c r="O27" i="99"/>
  <c r="Q27" i="99"/>
  <c r="S27" i="99"/>
  <c r="U27" i="99"/>
  <c r="W27" i="99"/>
  <c r="Y27" i="99"/>
  <c r="AC27" i="99"/>
  <c r="AE27" i="99"/>
  <c r="AG27" i="99"/>
  <c r="AI27" i="99"/>
  <c r="Z28" i="99"/>
  <c r="AD28" i="99"/>
  <c r="AF28" i="99"/>
  <c r="AH28" i="99"/>
  <c r="AJ28" i="99"/>
  <c r="K29" i="99"/>
  <c r="M29" i="99"/>
  <c r="O29" i="99"/>
  <c r="Q29" i="99"/>
  <c r="S29" i="99"/>
  <c r="U29" i="99"/>
  <c r="W29" i="99"/>
  <c r="Y29" i="99"/>
  <c r="AC29" i="99"/>
  <c r="AE29" i="99"/>
  <c r="AG29" i="99"/>
  <c r="AI29" i="99"/>
  <c r="K30" i="99"/>
  <c r="M30" i="99"/>
  <c r="O30" i="99"/>
  <c r="Q30" i="99"/>
  <c r="S30" i="99"/>
  <c r="U30" i="99"/>
  <c r="W30" i="99"/>
  <c r="Y30" i="99"/>
  <c r="AC30" i="99"/>
  <c r="AE30" i="99"/>
  <c r="AG30" i="99"/>
  <c r="AI30" i="99"/>
  <c r="K31" i="99"/>
  <c r="M31" i="99"/>
  <c r="O31" i="99"/>
  <c r="Q31" i="99"/>
  <c r="S31" i="99"/>
  <c r="U31" i="99"/>
  <c r="W31" i="99"/>
  <c r="Y31" i="99"/>
  <c r="AC31" i="99"/>
  <c r="AE31" i="99"/>
  <c r="AG31" i="99"/>
  <c r="AI31" i="99"/>
  <c r="K32" i="99"/>
  <c r="M32" i="99"/>
  <c r="O32" i="99"/>
  <c r="P28" i="48"/>
  <c r="P41" i="48"/>
  <c r="P33" i="48"/>
  <c r="P37" i="48"/>
  <c r="P30" i="48"/>
  <c r="R28" i="48"/>
  <c r="R35" i="48"/>
  <c r="R30" i="48"/>
  <c r="R39" i="48"/>
  <c r="T28" i="48"/>
  <c r="T37" i="48"/>
  <c r="T41" i="48"/>
  <c r="T33" i="48"/>
  <c r="T30" i="48"/>
  <c r="H30" i="48"/>
  <c r="L30" i="48"/>
  <c r="L33" i="48"/>
  <c r="N35" i="48"/>
  <c r="H37" i="48"/>
  <c r="J39" i="48"/>
  <c r="L41" i="48"/>
  <c r="S28" i="48"/>
  <c r="J30" i="48"/>
  <c r="N30" i="48"/>
  <c r="H33" i="48"/>
  <c r="N39" i="48"/>
  <c r="G41" i="48"/>
  <c r="G39" i="48"/>
  <c r="G37" i="48"/>
  <c r="G35" i="48"/>
  <c r="G33" i="48"/>
  <c r="W41" i="48"/>
  <c r="I41" i="48"/>
  <c r="V40" i="48"/>
  <c r="W39" i="48"/>
  <c r="I39" i="48"/>
  <c r="V38" i="48"/>
  <c r="W37" i="48"/>
  <c r="I37" i="48"/>
  <c r="V36" i="48"/>
  <c r="W35" i="48"/>
  <c r="I35" i="48"/>
  <c r="V34" i="48"/>
  <c r="W33" i="48"/>
  <c r="I33" i="48"/>
  <c r="V32" i="48"/>
  <c r="K41" i="48"/>
  <c r="K39" i="48"/>
  <c r="K37" i="48"/>
  <c r="K35" i="48"/>
  <c r="K33" i="48"/>
  <c r="M41" i="48"/>
  <c r="M39" i="48"/>
  <c r="M37" i="48"/>
  <c r="M35" i="48"/>
  <c r="M33" i="48"/>
  <c r="O41" i="48"/>
  <c r="O39" i="48"/>
  <c r="O37" i="48"/>
  <c r="O35" i="48"/>
  <c r="O33" i="48"/>
  <c r="Q41" i="48"/>
  <c r="Q39" i="48"/>
  <c r="Q37" i="48"/>
  <c r="Q35" i="48"/>
  <c r="Q33" i="48"/>
  <c r="S41" i="48"/>
  <c r="S39" i="48"/>
  <c r="S37" i="48"/>
  <c r="S35" i="48"/>
  <c r="S33" i="48"/>
  <c r="U41" i="48"/>
  <c r="U39" i="48"/>
  <c r="U37" i="48"/>
  <c r="U35" i="48"/>
  <c r="U33" i="48"/>
  <c r="G26" i="48"/>
  <c r="I26" i="48"/>
  <c r="K26" i="48"/>
  <c r="M26" i="48"/>
  <c r="O26" i="48"/>
  <c r="Q26" i="48"/>
  <c r="S26" i="48"/>
  <c r="U26" i="48"/>
  <c r="G27" i="48"/>
  <c r="I27" i="48"/>
  <c r="K27" i="48"/>
  <c r="M27" i="48"/>
  <c r="O27" i="48"/>
  <c r="Q27" i="48"/>
  <c r="S27" i="48"/>
  <c r="U27" i="48"/>
  <c r="W27" i="48"/>
  <c r="G28" i="48"/>
  <c r="I28" i="48"/>
  <c r="K28" i="48"/>
  <c r="M28" i="48"/>
  <c r="U28" i="48"/>
  <c r="W28" i="48"/>
  <c r="G29" i="48"/>
  <c r="I29" i="48"/>
  <c r="K29" i="48"/>
  <c r="M29" i="48"/>
  <c r="O29" i="48"/>
  <c r="Q29" i="48"/>
  <c r="S29" i="48"/>
  <c r="U29" i="48"/>
  <c r="W29" i="48"/>
  <c r="V30" i="48"/>
  <c r="G31" i="48"/>
  <c r="I31" i="48"/>
  <c r="K31" i="48"/>
  <c r="M31" i="48"/>
  <c r="O31" i="48"/>
  <c r="Q31" i="48"/>
  <c r="S31" i="48"/>
  <c r="U31" i="48"/>
  <c r="W31" i="48"/>
  <c r="I32" i="48"/>
  <c r="M32" i="48"/>
  <c r="Q32" i="48"/>
  <c r="U32" i="48"/>
  <c r="G34" i="48"/>
  <c r="K34" i="48"/>
  <c r="O34" i="48"/>
  <c r="S34" i="48"/>
  <c r="W34" i="48"/>
  <c r="V35" i="48"/>
  <c r="I36" i="48"/>
  <c r="M36" i="48"/>
  <c r="Q36" i="48"/>
  <c r="U36" i="48"/>
  <c r="G38" i="48"/>
  <c r="K38" i="48"/>
  <c r="O38" i="48"/>
  <c r="S38" i="48"/>
  <c r="W38" i="48"/>
  <c r="V39" i="48"/>
  <c r="I40" i="48"/>
  <c r="M40" i="48"/>
  <c r="Q40" i="48"/>
  <c r="U40" i="48"/>
  <c r="H40" i="48"/>
  <c r="H38" i="48"/>
  <c r="H36" i="48"/>
  <c r="H34" i="48"/>
  <c r="H32" i="48"/>
  <c r="J40" i="48"/>
  <c r="J38" i="48"/>
  <c r="J36" i="48"/>
  <c r="J34" i="48"/>
  <c r="J32" i="48"/>
  <c r="L40" i="48"/>
  <c r="L38" i="48"/>
  <c r="L36" i="48"/>
  <c r="L34" i="48"/>
  <c r="L32" i="48"/>
  <c r="N40" i="48"/>
  <c r="N38" i="48"/>
  <c r="N36" i="48"/>
  <c r="N34" i="48"/>
  <c r="N32" i="48"/>
  <c r="P40" i="48"/>
  <c r="P38" i="48"/>
  <c r="P36" i="48"/>
  <c r="P34" i="48"/>
  <c r="P32" i="48"/>
  <c r="R40" i="48"/>
  <c r="R38" i="48"/>
  <c r="R36" i="48"/>
  <c r="R34" i="48"/>
  <c r="R32" i="48"/>
  <c r="T40" i="48"/>
  <c r="T38" i="48"/>
  <c r="T36" i="48"/>
  <c r="T34" i="48"/>
  <c r="T32" i="48"/>
  <c r="H26" i="48"/>
  <c r="J26" i="48"/>
  <c r="L26" i="48"/>
  <c r="N26" i="48"/>
  <c r="P26" i="48"/>
  <c r="R26" i="48"/>
  <c r="T26" i="48"/>
  <c r="H27" i="48"/>
  <c r="J27" i="48"/>
  <c r="L27" i="48"/>
  <c r="N27" i="48"/>
  <c r="P27" i="48"/>
  <c r="R27" i="48"/>
  <c r="T27" i="48"/>
  <c r="V27" i="48"/>
  <c r="H28" i="48"/>
  <c r="J28" i="48"/>
  <c r="L28" i="48"/>
  <c r="V28" i="48"/>
  <c r="H29" i="48"/>
  <c r="J29" i="48"/>
  <c r="L29" i="48"/>
  <c r="N29" i="48"/>
  <c r="P29" i="48"/>
  <c r="R29" i="48"/>
  <c r="T29" i="48"/>
  <c r="V29" i="48"/>
  <c r="G30" i="48"/>
  <c r="I30" i="48"/>
  <c r="K30" i="48"/>
  <c r="M30" i="48"/>
  <c r="O30" i="48"/>
  <c r="Q30" i="48"/>
  <c r="S30" i="48"/>
  <c r="U30" i="48"/>
  <c r="W30" i="48"/>
  <c r="H31" i="48"/>
  <c r="J31" i="48"/>
  <c r="L31" i="48"/>
  <c r="N31" i="48"/>
  <c r="P31" i="48"/>
  <c r="R31" i="48"/>
  <c r="T31" i="48"/>
  <c r="V31" i="48"/>
  <c r="G32" i="48"/>
  <c r="K32" i="48"/>
  <c r="O32" i="48"/>
  <c r="S32" i="48"/>
  <c r="W32" i="48"/>
  <c r="J33" i="48"/>
  <c r="N33" i="48"/>
  <c r="R33" i="48"/>
  <c r="V33" i="48"/>
  <c r="I34" i="48"/>
  <c r="M34" i="48"/>
  <c r="Q34" i="48"/>
  <c r="U34" i="48"/>
  <c r="H35" i="48"/>
  <c r="L35" i="48"/>
  <c r="P35" i="48"/>
  <c r="T35" i="48"/>
  <c r="G36" i="48"/>
  <c r="K36" i="48"/>
  <c r="O36" i="48"/>
  <c r="S36" i="48"/>
  <c r="W36" i="48"/>
  <c r="J37" i="48"/>
  <c r="N37" i="48"/>
  <c r="R37" i="48"/>
  <c r="V37" i="48"/>
  <c r="I38" i="48"/>
  <c r="M38" i="48"/>
  <c r="Q38" i="48"/>
  <c r="U38" i="48"/>
  <c r="H39" i="48"/>
  <c r="L39" i="48"/>
  <c r="P39" i="48"/>
  <c r="T39" i="48"/>
  <c r="G40" i="48"/>
  <c r="K40" i="48"/>
  <c r="O40" i="48"/>
  <c r="S40" i="48"/>
  <c r="W40" i="48"/>
  <c r="J41" i="48"/>
  <c r="N41" i="48"/>
  <c r="R41" i="48"/>
  <c r="V41" i="48"/>
  <c r="H27" i="52"/>
  <c r="J27" i="52"/>
  <c r="L27" i="52"/>
  <c r="N27" i="52"/>
  <c r="P27" i="52"/>
  <c r="R27" i="52"/>
  <c r="T27" i="52"/>
  <c r="V27" i="52"/>
  <c r="G27" i="52"/>
  <c r="I27" i="52"/>
  <c r="K27" i="52"/>
  <c r="M27" i="52"/>
  <c r="O27" i="52"/>
  <c r="Q27" i="52"/>
  <c r="S27" i="52"/>
  <c r="U27" i="52"/>
  <c r="H26" i="52"/>
  <c r="J26" i="52"/>
  <c r="L26" i="52"/>
  <c r="N26" i="52"/>
  <c r="P26" i="52"/>
  <c r="R26" i="52"/>
  <c r="U26" i="50"/>
  <c r="U28" i="50"/>
  <c r="U30" i="50"/>
  <c r="U32" i="50"/>
  <c r="U34" i="50"/>
  <c r="U36" i="50"/>
  <c r="U38" i="50"/>
  <c r="U40" i="50"/>
  <c r="U27" i="50"/>
  <c r="U29" i="50"/>
  <c r="U31" i="50"/>
  <c r="U33" i="50"/>
  <c r="U35" i="50"/>
  <c r="U37" i="50"/>
  <c r="K25" i="50"/>
  <c r="S25" i="50"/>
  <c r="G25" i="50"/>
  <c r="O25" i="50"/>
  <c r="I25" i="50"/>
  <c r="M25" i="50"/>
  <c r="Q25" i="50"/>
  <c r="U25" i="50"/>
  <c r="H25" i="50"/>
  <c r="J25" i="50"/>
  <c r="L25" i="50"/>
  <c r="N25" i="50"/>
  <c r="P25" i="50"/>
  <c r="R25" i="50"/>
  <c r="R27" i="99" l="1"/>
  <c r="R28" i="99"/>
  <c r="AK27" i="86"/>
  <c r="AG27" i="86"/>
  <c r="AM27" i="86"/>
  <c r="AI27" i="86"/>
  <c r="V29" i="99"/>
  <c r="N29" i="99"/>
  <c r="X27" i="99"/>
  <c r="T27" i="99"/>
  <c r="P27" i="99"/>
  <c r="V28" i="99"/>
  <c r="N28" i="99"/>
  <c r="X28" i="99"/>
  <c r="T28" i="99"/>
  <c r="P28" i="99"/>
  <c r="X29" i="99"/>
  <c r="T29" i="99"/>
  <c r="P29" i="99"/>
</calcChain>
</file>

<file path=xl/sharedStrings.xml><?xml version="1.0" encoding="utf-8"?>
<sst xmlns="http://schemas.openxmlformats.org/spreadsheetml/2006/main" count="1757" uniqueCount="139">
  <si>
    <t>System Nominal Voltage</t>
  </si>
  <si>
    <t>(kV)</t>
    <phoneticPr fontId="1"/>
  </si>
  <si>
    <t>Standard</t>
    <phoneticPr fontId="1"/>
  </si>
  <si>
    <t>System Frequency</t>
    <phoneticPr fontId="1"/>
  </si>
  <si>
    <t>(Hz)</t>
    <phoneticPr fontId="1"/>
  </si>
  <si>
    <t>Rated Voltage</t>
    <phoneticPr fontId="1"/>
  </si>
  <si>
    <t>Unit System</t>
    <phoneticPr fontId="1"/>
  </si>
  <si>
    <t>(%)</t>
    <phoneticPr fontId="1"/>
  </si>
  <si>
    <t>Number of Phase</t>
    <phoneticPr fontId="1"/>
  </si>
  <si>
    <t>Conductor Type</t>
    <phoneticPr fontId="1"/>
  </si>
  <si>
    <t>Wiring System</t>
    <phoneticPr fontId="1"/>
  </si>
  <si>
    <t>Insulation Type</t>
    <phoneticPr fontId="1"/>
  </si>
  <si>
    <t>Number of Cores</t>
    <phoneticPr fontId="1"/>
  </si>
  <si>
    <t>Base Temperature (A/G)</t>
    <phoneticPr fontId="1"/>
  </si>
  <si>
    <t>Base Temperature (U/G)</t>
    <phoneticPr fontId="1"/>
  </si>
  <si>
    <t>Max Conductor Temp.</t>
    <phoneticPr fontId="1"/>
  </si>
  <si>
    <t>Cable Size</t>
  </si>
  <si>
    <r>
      <t>O</t>
    </r>
    <r>
      <rPr>
        <b/>
        <sz val="10"/>
        <rFont val="Arial"/>
        <family val="2"/>
      </rPr>
      <t>utput</t>
    </r>
    <phoneticPr fontId="1"/>
  </si>
  <si>
    <r>
      <t>F</t>
    </r>
    <r>
      <rPr>
        <b/>
        <sz val="10"/>
        <rFont val="Arial"/>
        <family val="2"/>
      </rPr>
      <t>ull Load</t>
    </r>
    <phoneticPr fontId="1"/>
  </si>
  <si>
    <t>Maximum Cable Run (m)</t>
    <phoneticPr fontId="1"/>
  </si>
  <si>
    <t>kW</t>
  </si>
  <si>
    <t>A</t>
  </si>
  <si>
    <t>%</t>
    <phoneticPr fontId="1"/>
  </si>
  <si>
    <t>Note :</t>
    <phoneticPr fontId="1"/>
  </si>
  <si>
    <t>3ph-3W</t>
  </si>
  <si>
    <t>Metric</t>
  </si>
  <si>
    <t>Cu</t>
  </si>
  <si>
    <t>0.6/1kV</t>
  </si>
  <si>
    <t>CABLE SIZE SELECTION TABLE
MOTOR FEEDER</t>
  </si>
  <si>
    <t>Ph</t>
  </si>
  <si>
    <t>Installation</t>
  </si>
  <si>
    <t>Derating factor</t>
  </si>
  <si>
    <t>Nominal Ampacity (A)</t>
  </si>
  <si>
    <t>Derated Ampacity (A) (=Nominal Ampacity x Total Derating Factor)</t>
  </si>
  <si>
    <t>Resistance (ohm/km)</t>
  </si>
  <si>
    <t>Reactance (ohm/km)</t>
  </si>
  <si>
    <t>Min Cable Size</t>
  </si>
  <si>
    <t>Max Cable Size</t>
  </si>
  <si>
    <t>Voltage Drop @Running</t>
  </si>
  <si>
    <t>Voltage Drop @Starting</t>
  </si>
  <si>
    <t>PF (%)</t>
  </si>
  <si>
    <t>Eff. (%)</t>
  </si>
  <si>
    <t>RL</t>
  </si>
  <si>
    <t>XL</t>
  </si>
  <si>
    <t>Run</t>
  </si>
  <si>
    <t>Size</t>
  </si>
  <si>
    <t>For each cross section, the first cell shows the Max. length due to normal running, and the next cell shows Max. length due to Starting</t>
  </si>
  <si>
    <t>A/G</t>
  </si>
  <si>
    <t>U/G</t>
  </si>
  <si>
    <t>Voltage Drop</t>
  </si>
  <si>
    <t>Derated Ampacity (A)</t>
  </si>
  <si>
    <t>The minimum number is Bold.</t>
  </si>
  <si>
    <t>SF and MF is using for running voltage drop.</t>
  </si>
  <si>
    <t>CABLE SIZE SELECTION TABLE
STATIC FEEDER</t>
  </si>
  <si>
    <t>XLPE/SWA/PVC</t>
  </si>
  <si>
    <t>IEC</t>
  </si>
  <si>
    <t>3C</t>
  </si>
  <si>
    <t>Min.</t>
  </si>
  <si>
    <t>CSA</t>
  </si>
  <si>
    <t>1C</t>
  </si>
  <si>
    <t>Multi C</t>
  </si>
  <si>
    <t>PVC/SWA/PVC</t>
  </si>
  <si>
    <t>Voltage</t>
  </si>
  <si>
    <t>AG/UG</t>
  </si>
  <si>
    <t>3C/1C</t>
  </si>
  <si>
    <t>0.45/0.75kV</t>
  </si>
  <si>
    <t>3.5-4C</t>
  </si>
  <si>
    <t>Item no.</t>
  </si>
  <si>
    <t>Sheet</t>
  </si>
  <si>
    <t>`</t>
  </si>
  <si>
    <t>1ph-2W</t>
  </si>
  <si>
    <t xml:space="preserve">     3ph-3W/4W</t>
  </si>
  <si>
    <t xml:space="preserve">      3ph-3W/4W</t>
  </si>
  <si>
    <t>Derated Ampacity (A) (=Nominal Ampacity x Total Derating Factor x Run)</t>
  </si>
  <si>
    <t>Circuit</t>
  </si>
  <si>
    <t>Attachment #1: Cable sizing calculation Tables for MV and LV Cables</t>
  </si>
  <si>
    <t>Size (mm2)</t>
  </si>
  <si>
    <t xml:space="preserve">Refer to Min. CSA </t>
  </si>
  <si>
    <t>Refer to Min CSA</t>
  </si>
  <si>
    <t>kVA</t>
  </si>
  <si>
    <t>ACB</t>
  </si>
  <si>
    <t>8.75 / 15 kV</t>
  </si>
  <si>
    <t>3.6 / 6 kV</t>
  </si>
  <si>
    <t>(kV)</t>
    <phoneticPr fontId="1"/>
  </si>
  <si>
    <t>Standard</t>
    <phoneticPr fontId="1"/>
  </si>
  <si>
    <t>System Frequency</t>
    <phoneticPr fontId="1"/>
  </si>
  <si>
    <t>Unit System</t>
    <phoneticPr fontId="1"/>
  </si>
  <si>
    <t>Refer-Min CSA</t>
  </si>
  <si>
    <t>(%)</t>
    <phoneticPr fontId="1"/>
  </si>
  <si>
    <t>Conductor Type</t>
    <phoneticPr fontId="1"/>
  </si>
  <si>
    <t>Wiring System</t>
    <phoneticPr fontId="1"/>
  </si>
  <si>
    <t>DC-2W</t>
  </si>
  <si>
    <t>Rated Voltage</t>
    <phoneticPr fontId="1"/>
  </si>
  <si>
    <t>Insulation Type</t>
    <phoneticPr fontId="1"/>
  </si>
  <si>
    <t>XLPE/PVC</t>
  </si>
  <si>
    <t>Base Temperature (A/G)</t>
    <phoneticPr fontId="1"/>
  </si>
  <si>
    <t>Number of Cores</t>
    <phoneticPr fontId="1"/>
  </si>
  <si>
    <t>2C</t>
  </si>
  <si>
    <t>Base Temperature (U/G)</t>
    <phoneticPr fontId="1"/>
  </si>
  <si>
    <t>Max Conductor Temp.</t>
    <phoneticPr fontId="1"/>
  </si>
  <si>
    <t>Maximum Cable Run (m)</t>
    <phoneticPr fontId="1"/>
  </si>
  <si>
    <t>PVC/PVC</t>
  </si>
  <si>
    <t>Output</t>
  </si>
  <si>
    <t>Full Load</t>
  </si>
  <si>
    <t>SF</t>
  </si>
  <si>
    <t>MF</t>
  </si>
  <si>
    <t>Locked Rotor</t>
  </si>
  <si>
    <t>MV Feeder 6kV 1C UG (Outdoor)</t>
  </si>
  <si>
    <t>LV Motor 1C UG (Outdoor)</t>
  </si>
  <si>
    <t>LV Feeder 110V DC PVC AG (Indoor)</t>
  </si>
  <si>
    <t>LV Feeder XLPE 110V AC 1PH AG (Indoor)</t>
  </si>
  <si>
    <t>LV Feeder PVC 110V AC 1PH AG (Indoor)</t>
  </si>
  <si>
    <t>LV Feeder 110V DC XLPE AG (Indoor)</t>
  </si>
  <si>
    <t>MV Feeder 11kV 3C AG (Outdoor)</t>
  </si>
  <si>
    <t>MV Feeder 11 kV 1C AG (Outdoor)</t>
  </si>
  <si>
    <t>MV Feeder 11kV 3C UG (Outdoor)</t>
  </si>
  <si>
    <t>MV Motor 11kV 3C UG (Outdoor)</t>
  </si>
  <si>
    <t>MV Motor 11kV 1C UG (Outdoor)</t>
  </si>
  <si>
    <t>MV Feeder 6kV 3C UG (Outdoor)</t>
  </si>
  <si>
    <t>MV Feeder 6kV 3C AG (Outdoor)</t>
  </si>
  <si>
    <t>MV Feeder 11kV 3C AG (Indoor)</t>
  </si>
  <si>
    <t>MV Feeder 11 kV 1C AG (Indoor)</t>
  </si>
  <si>
    <t>MV Feeder 6kV 3C AG (Indoor)</t>
  </si>
  <si>
    <t>LV FEEDER XLPE 230VAC AG (Indoor)</t>
  </si>
  <si>
    <t>LV Feeder 3C AG (Indoor)</t>
  </si>
  <si>
    <t>LV Feeder 1C AG (Indoor)</t>
  </si>
  <si>
    <t>MV Feeder 6 kV 1C AG (Indoor)</t>
  </si>
  <si>
    <t>18 / 30 kV</t>
  </si>
  <si>
    <t>Insulation Type</t>
  </si>
  <si>
    <t>MV Motor 6kV 3C AG (Outdoor)</t>
  </si>
  <si>
    <t>MV Feeder 6kV 1C AG (Outdoor)</t>
  </si>
  <si>
    <t>LV Motor 3C AG (Outdoor)</t>
  </si>
  <si>
    <t>LV Motor 1C AG (Outdoor)</t>
  </si>
  <si>
    <t>XLPE/AWA/PVC</t>
  </si>
  <si>
    <t>MV Feeder 33kV 1C AG (Outdoor)</t>
  </si>
  <si>
    <t>MV Feeder 33kV 1C UG (Outdoor)</t>
  </si>
  <si>
    <t xml:space="preserve">LV Feeder 3C UG </t>
  </si>
  <si>
    <t>Installation type D2, page 46 of IEC60364</t>
  </si>
  <si>
    <t>Page 32 of LV Cable Abhar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</si>
</sst>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);[Red]\(0.00\)"/>
    <numFmt numFmtId="165" formatCode="0_);[Red]\(0\)"/>
    <numFmt numFmtId="166" formatCode="[$-409]d\-mmm\-yyyy;@"/>
    <numFmt numFmtId="167" formatCode="0.0"/>
    <numFmt numFmtId="168" formatCode="0.0_);[Red]\(0.0\)"/>
    <numFmt numFmtId="169" formatCode="0.000"/>
    <numFmt numFmtId="170" formatCode="0.00;[Red]0.00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20"/>
      <name val="Times New Roman"/>
      <family val="1"/>
    </font>
    <font>
      <sz val="7.5"/>
      <name val="바탕체"/>
      <family val="3"/>
      <charset val="129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ＭＳ Ｐゴシック"/>
      <family val="3"/>
      <charset val="128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ＭＳ Ｐゴシック"/>
      <family val="3"/>
      <charset val="128"/>
    </font>
    <font>
      <b/>
      <i/>
      <sz val="20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166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7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4" fillId="0" borderId="0" xfId="3"/>
    <xf numFmtId="0" fontId="5" fillId="0" borderId="6" xfId="3" applyFont="1" applyBorder="1" applyAlignment="1">
      <alignment vertical="center" wrapText="1" shrinkToFit="1"/>
    </xf>
    <xf numFmtId="0" fontId="5" fillId="0" borderId="7" xfId="3" applyFont="1" applyBorder="1" applyAlignment="1">
      <alignment vertical="center" wrapText="1" shrinkToFit="1"/>
    </xf>
    <xf numFmtId="0" fontId="5" fillId="0" borderId="0" xfId="3" applyFont="1" applyBorder="1" applyAlignment="1">
      <alignment vertical="center" wrapText="1" shrinkToFit="1"/>
    </xf>
    <xf numFmtId="0" fontId="5" fillId="0" borderId="8" xfId="3" applyFont="1" applyBorder="1" applyAlignment="1">
      <alignment vertical="center" wrapText="1" shrinkToFit="1"/>
    </xf>
    <xf numFmtId="0" fontId="5" fillId="0" borderId="1" xfId="3" applyFont="1" applyBorder="1" applyAlignment="1">
      <alignment vertical="center" wrapText="1" shrinkToFit="1"/>
    </xf>
    <xf numFmtId="0" fontId="5" fillId="0" borderId="9" xfId="3" applyFont="1" applyBorder="1" applyAlignment="1">
      <alignment vertical="center" wrapText="1" shrinkToFi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30" xfId="0" applyFont="1" applyFill="1" applyBorder="1">
      <alignment vertical="center"/>
    </xf>
    <xf numFmtId="0" fontId="4" fillId="3" borderId="33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4" fillId="3" borderId="34" xfId="0" applyNumberFormat="1" applyFont="1" applyFill="1" applyBorder="1" applyAlignment="1">
      <alignment horizontal="center"/>
    </xf>
    <xf numFmtId="0" fontId="0" fillId="3" borderId="34" xfId="0" applyNumberFormat="1" applyFill="1" applyBorder="1" applyAlignment="1">
      <alignment horizontal="center"/>
    </xf>
    <xf numFmtId="0" fontId="0" fillId="3" borderId="35" xfId="0" applyNumberFormat="1" applyFill="1" applyBorder="1" applyAlignment="1">
      <alignment horizontal="center"/>
    </xf>
    <xf numFmtId="0" fontId="2" fillId="4" borderId="36" xfId="0" applyFont="1" applyFill="1" applyBorder="1" applyAlignment="1">
      <alignment vertical="center"/>
    </xf>
    <xf numFmtId="0" fontId="2" fillId="4" borderId="37" xfId="0" applyFont="1" applyFill="1" applyBorder="1" applyAlignment="1">
      <alignment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4" borderId="4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46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2" fillId="2" borderId="47" xfId="0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165" fontId="7" fillId="2" borderId="41" xfId="0" applyNumberFormat="1" applyFont="1" applyFill="1" applyBorder="1" applyAlignment="1">
      <alignment horizontal="center" shrinkToFit="1"/>
    </xf>
    <xf numFmtId="165" fontId="0" fillId="3" borderId="81" xfId="0" applyNumberFormat="1" applyFill="1" applyBorder="1" applyAlignment="1">
      <alignment horizontal="center"/>
    </xf>
    <xf numFmtId="1" fontId="2" fillId="2" borderId="51" xfId="0" applyNumberFormat="1" applyFont="1" applyFill="1" applyBorder="1" applyAlignment="1">
      <alignment horizontal="center" vertical="center"/>
    </xf>
    <xf numFmtId="165" fontId="0" fillId="2" borderId="0" xfId="0" applyNumberFormat="1" applyFill="1">
      <alignment vertical="center"/>
    </xf>
    <xf numFmtId="0" fontId="0" fillId="2" borderId="0" xfId="0" applyFill="1" applyAlignment="1">
      <alignment vertical="center"/>
    </xf>
    <xf numFmtId="0" fontId="2" fillId="4" borderId="47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86" xfId="0" applyFont="1" applyFill="1" applyBorder="1" applyAlignment="1">
      <alignment horizontal="center" vertical="center"/>
    </xf>
    <xf numFmtId="1" fontId="2" fillId="2" borderId="49" xfId="0" applyNumberFormat="1" applyFont="1" applyFill="1" applyBorder="1" applyAlignment="1">
      <alignment horizontal="center" vertical="center"/>
    </xf>
    <xf numFmtId="1" fontId="2" fillId="2" borderId="27" xfId="0" applyNumberFormat="1" applyFon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shrinkToFit="1"/>
    </xf>
    <xf numFmtId="165" fontId="7" fillId="2" borderId="89" xfId="0" applyNumberFormat="1" applyFont="1" applyFill="1" applyBorder="1" applyAlignment="1">
      <alignment horizontal="center" shrinkToFit="1"/>
    </xf>
    <xf numFmtId="165" fontId="7" fillId="2" borderId="43" xfId="0" applyNumberFormat="1" applyFont="1" applyFill="1" applyBorder="1" applyAlignment="1">
      <alignment horizontal="center" shrinkToFit="1"/>
    </xf>
    <xf numFmtId="165" fontId="7" fillId="2" borderId="44" xfId="0" applyNumberFormat="1" applyFont="1" applyFill="1" applyBorder="1" applyAlignment="1">
      <alignment horizontal="center" shrinkToFit="1"/>
    </xf>
    <xf numFmtId="165" fontId="7" fillId="2" borderId="27" xfId="0" applyNumberFormat="1" applyFont="1" applyFill="1" applyBorder="1" applyAlignment="1">
      <alignment horizontal="center" shrinkToFit="1"/>
    </xf>
    <xf numFmtId="165" fontId="7" fillId="2" borderId="57" xfId="0" applyNumberFormat="1" applyFont="1" applyFill="1" applyBorder="1" applyAlignment="1">
      <alignment horizontal="center" shrinkToFit="1"/>
    </xf>
    <xf numFmtId="165" fontId="7" fillId="2" borderId="58" xfId="0" applyNumberFormat="1" applyFont="1" applyFill="1" applyBorder="1" applyAlignment="1">
      <alignment horizontal="center" shrinkToFit="1"/>
    </xf>
    <xf numFmtId="165" fontId="7" fillId="2" borderId="59" xfId="0" applyNumberFormat="1" applyFont="1" applyFill="1" applyBorder="1" applyAlignment="1">
      <alignment horizontal="center" shrinkToFit="1"/>
    </xf>
    <xf numFmtId="0" fontId="2" fillId="4" borderId="71" xfId="0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/>
    </xf>
    <xf numFmtId="0" fontId="4" fillId="3" borderId="84" xfId="0" applyNumberFormat="1" applyFont="1" applyFill="1" applyBorder="1" applyAlignment="1">
      <alignment horizontal="center"/>
    </xf>
    <xf numFmtId="1" fontId="2" fillId="2" borderId="55" xfId="0" applyNumberFormat="1" applyFont="1" applyFill="1" applyBorder="1" applyAlignment="1">
      <alignment horizontal="center" vertical="center"/>
    </xf>
    <xf numFmtId="167" fontId="2" fillId="2" borderId="49" xfId="0" applyNumberFormat="1" applyFon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3" applyBorder="1"/>
    <xf numFmtId="0" fontId="6" fillId="0" borderId="0" xfId="3" applyFont="1" applyBorder="1"/>
    <xf numFmtId="0" fontId="0" fillId="0" borderId="0" xfId="0" applyBorder="1" applyAlignment="1">
      <alignment vertical="center"/>
    </xf>
    <xf numFmtId="0" fontId="10" fillId="0" borderId="60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0" fillId="2" borderId="8" xfId="0" applyFill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4" borderId="67" xfId="0" applyFont="1" applyFill="1" applyBorder="1" applyAlignment="1">
      <alignment horizontal="center"/>
    </xf>
    <xf numFmtId="0" fontId="2" fillId="4" borderId="108" xfId="0" applyFont="1" applyFill="1" applyBorder="1" applyAlignment="1">
      <alignment horizontal="center"/>
    </xf>
    <xf numFmtId="165" fontId="0" fillId="3" borderId="85" xfId="0" applyNumberFormat="1" applyFill="1" applyBorder="1" applyAlignment="1">
      <alignment horizontal="center"/>
    </xf>
    <xf numFmtId="0" fontId="4" fillId="3" borderId="35" xfId="0" applyNumberFormat="1" applyFont="1" applyFill="1" applyBorder="1" applyAlignment="1">
      <alignment horizontal="center"/>
    </xf>
    <xf numFmtId="0" fontId="4" fillId="3" borderId="93" xfId="0" applyNumberFormat="1" applyFont="1" applyFill="1" applyBorder="1" applyAlignment="1">
      <alignment horizontal="center"/>
    </xf>
    <xf numFmtId="168" fontId="0" fillId="3" borderId="85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/>
    </xf>
    <xf numFmtId="164" fontId="0" fillId="2" borderId="54" xfId="0" applyNumberFormat="1" applyFill="1" applyBorder="1" applyAlignment="1">
      <alignment horizont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87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165" fontId="7" fillId="2" borderId="96" xfId="0" applyNumberFormat="1" applyFont="1" applyFill="1" applyBorder="1" applyAlignment="1">
      <alignment horizontal="center" shrinkToFit="1"/>
    </xf>
    <xf numFmtId="165" fontId="7" fillId="2" borderId="97" xfId="0" applyNumberFormat="1" applyFont="1" applyFill="1" applyBorder="1" applyAlignment="1">
      <alignment horizontal="center" shrinkToFit="1"/>
    </xf>
    <xf numFmtId="165" fontId="7" fillId="2" borderId="98" xfId="0" applyNumberFormat="1" applyFont="1" applyFill="1" applyBorder="1" applyAlignment="1">
      <alignment horizontal="center" shrinkToFit="1"/>
    </xf>
    <xf numFmtId="1" fontId="2" fillId="2" borderId="67" xfId="0" applyNumberFormat="1" applyFont="1" applyFill="1" applyBorder="1" applyAlignment="1">
      <alignment horizontal="center" vertical="center"/>
    </xf>
    <xf numFmtId="165" fontId="7" fillId="2" borderId="111" xfId="0" applyNumberFormat="1" applyFont="1" applyFill="1" applyBorder="1" applyAlignment="1">
      <alignment horizontal="center" shrinkToFit="1"/>
    </xf>
    <xf numFmtId="165" fontId="7" fillId="2" borderId="112" xfId="0" applyNumberFormat="1" applyFont="1" applyFill="1" applyBorder="1" applyAlignment="1">
      <alignment horizontal="center" shrinkToFit="1"/>
    </xf>
    <xf numFmtId="0" fontId="10" fillId="5" borderId="101" xfId="0" applyFont="1" applyFill="1" applyBorder="1" applyAlignment="1">
      <alignment horizontal="center" vertical="center"/>
    </xf>
    <xf numFmtId="0" fontId="10" fillId="5" borderId="102" xfId="0" applyFont="1" applyFill="1" applyBorder="1" applyAlignment="1">
      <alignment horizontal="left" vertical="center"/>
    </xf>
    <xf numFmtId="0" fontId="10" fillId="5" borderId="102" xfId="0" applyFont="1" applyFill="1" applyBorder="1" applyAlignment="1">
      <alignment horizontal="center" vertical="center"/>
    </xf>
    <xf numFmtId="0" fontId="10" fillId="5" borderId="103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50" xfId="0" applyNumberForma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0" fontId="2" fillId="2" borderId="110" xfId="0" applyFont="1" applyFill="1" applyBorder="1" applyAlignment="1">
      <alignment horizontal="center" vertical="center"/>
    </xf>
    <xf numFmtId="0" fontId="11" fillId="0" borderId="0" xfId="4" quotePrefix="1" applyAlignment="1" applyProtection="1">
      <alignment horizontal="center" vertical="center"/>
    </xf>
    <xf numFmtId="0" fontId="14" fillId="5" borderId="102" xfId="4" applyFont="1" applyFill="1" applyBorder="1" applyAlignment="1" applyProtection="1">
      <alignment horizontal="left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110" xfId="0" applyFont="1" applyFill="1" applyBorder="1" applyAlignment="1">
      <alignment horizontal="center" vertical="center"/>
    </xf>
    <xf numFmtId="1" fontId="2" fillId="4" borderId="30" xfId="0" applyNumberFormat="1" applyFont="1" applyFill="1" applyBorder="1" applyAlignment="1">
      <alignment vertical="center"/>
    </xf>
    <xf numFmtId="1" fontId="2" fillId="4" borderId="49" xfId="0" applyNumberFormat="1" applyFont="1" applyFill="1" applyBorder="1" applyAlignment="1">
      <alignment vertical="center"/>
    </xf>
    <xf numFmtId="0" fontId="2" fillId="4" borderId="51" xfId="0" applyFont="1" applyFill="1" applyBorder="1" applyAlignment="1">
      <alignment horizontal="center"/>
    </xf>
    <xf numFmtId="1" fontId="2" fillId="4" borderId="65" xfId="0" applyNumberFormat="1" applyFont="1" applyFill="1" applyBorder="1" applyAlignment="1">
      <alignment horizontal="center" vertical="center"/>
    </xf>
    <xf numFmtId="1" fontId="2" fillId="4" borderId="66" xfId="0" applyNumberFormat="1" applyFont="1" applyFill="1" applyBorder="1" applyAlignment="1">
      <alignment horizontal="center" vertical="center"/>
    </xf>
    <xf numFmtId="0" fontId="0" fillId="3" borderId="3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7" fillId="2" borderId="57" xfId="0" applyNumberFormat="1" applyFont="1" applyFill="1" applyBorder="1" applyAlignment="1">
      <alignment horizontal="center" vertical="center" shrinkToFit="1"/>
    </xf>
    <xf numFmtId="165" fontId="7" fillId="2" borderId="58" xfId="0" applyNumberFormat="1" applyFont="1" applyFill="1" applyBorder="1" applyAlignment="1">
      <alignment horizontal="center" vertical="center" shrinkToFit="1"/>
    </xf>
    <xf numFmtId="0" fontId="0" fillId="3" borderId="35" xfId="0" applyNumberForma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/>
    </xf>
    <xf numFmtId="168" fontId="0" fillId="3" borderId="18" xfId="0" applyNumberFormat="1" applyFill="1" applyBorder="1" applyAlignment="1">
      <alignment horizontal="center"/>
    </xf>
    <xf numFmtId="168" fontId="0" fillId="3" borderId="4" xfId="0" applyNumberFormat="1" applyFill="1" applyBorder="1" applyAlignment="1">
      <alignment horizontal="center"/>
    </xf>
    <xf numFmtId="168" fontId="0" fillId="3" borderId="19" xfId="0" applyNumberFormat="1" applyFill="1" applyBorder="1" applyAlignment="1">
      <alignment horizont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 vertical="center"/>
    </xf>
    <xf numFmtId="168" fontId="0" fillId="3" borderId="2" xfId="0" applyNumberFormat="1" applyFill="1" applyBorder="1" applyAlignment="1">
      <alignment horizontal="center" vertical="center"/>
    </xf>
    <xf numFmtId="168" fontId="0" fillId="3" borderId="53" xfId="0" applyNumberForma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vertical="center" shrinkToFit="1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84" xfId="0" applyNumberFormat="1" applyFon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93" xfId="0" applyNumberFormat="1" applyFont="1" applyFill="1" applyBorder="1" applyAlignment="1">
      <alignment horizontal="center" vertical="center"/>
    </xf>
    <xf numFmtId="1" fontId="0" fillId="3" borderId="47" xfId="0" applyNumberFormat="1" applyFill="1" applyBorder="1" applyAlignment="1">
      <alignment horizontal="center" vertical="center"/>
    </xf>
    <xf numFmtId="2" fontId="0" fillId="3" borderId="86" xfId="0" applyNumberForma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 vertical="center"/>
    </xf>
    <xf numFmtId="1" fontId="0" fillId="2" borderId="49" xfId="0" applyNumberFormat="1" applyFill="1" applyBorder="1" applyAlignment="1">
      <alignment horizontal="center" vertical="center"/>
    </xf>
    <xf numFmtId="1" fontId="0" fillId="2" borderId="51" xfId="0" applyNumberFormat="1" applyFill="1" applyBorder="1" applyAlignment="1">
      <alignment horizontal="center" vertical="center"/>
    </xf>
    <xf numFmtId="1" fontId="0" fillId="3" borderId="50" xfId="0" applyNumberFormat="1" applyFill="1" applyBorder="1" applyAlignment="1">
      <alignment horizontal="center" vertical="center"/>
    </xf>
    <xf numFmtId="1" fontId="0" fillId="3" borderId="62" xfId="0" applyNumberFormat="1" applyFill="1" applyBorder="1" applyAlignment="1">
      <alignment horizontal="center" vertical="center"/>
    </xf>
    <xf numFmtId="2" fontId="0" fillId="3" borderId="61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168" fontId="0" fillId="2" borderId="4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 vertical="center"/>
    </xf>
    <xf numFmtId="2" fontId="0" fillId="3" borderId="64" xfId="0" applyNumberFormat="1" applyFill="1" applyBorder="1" applyAlignment="1">
      <alignment horizontal="center" vertical="center"/>
    </xf>
    <xf numFmtId="2" fontId="0" fillId="3" borderId="52" xfId="0" applyNumberFormat="1" applyFill="1" applyBorder="1" applyAlignment="1">
      <alignment horizontal="center" vertical="center"/>
    </xf>
    <xf numFmtId="1" fontId="0" fillId="3" borderId="110" xfId="0" applyNumberForma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3" fontId="4" fillId="3" borderId="91" xfId="0" applyNumberFormat="1" applyFont="1" applyFill="1" applyBorder="1" applyAlignment="1">
      <alignment horizontal="center" vertical="center"/>
    </xf>
    <xf numFmtId="3" fontId="4" fillId="3" borderId="84" xfId="0" applyNumberFormat="1" applyFont="1" applyFill="1" applyBorder="1" applyAlignment="1">
      <alignment horizontal="center" vertical="center"/>
    </xf>
    <xf numFmtId="3" fontId="4" fillId="3" borderId="93" xfId="0" applyNumberFormat="1" applyFon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/>
    </xf>
    <xf numFmtId="168" fontId="0" fillId="3" borderId="2" xfId="0" applyNumberFormat="1" applyFill="1" applyBorder="1" applyAlignment="1">
      <alignment horizontal="center"/>
    </xf>
    <xf numFmtId="168" fontId="0" fillId="3" borderId="53" xfId="0" applyNumberFormat="1" applyFill="1" applyBorder="1" applyAlignment="1">
      <alignment horizontal="center"/>
    </xf>
    <xf numFmtId="2" fontId="0" fillId="3" borderId="48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/>
    </xf>
    <xf numFmtId="167" fontId="0" fillId="3" borderId="81" xfId="0" applyNumberFormat="1" applyFill="1" applyBorder="1" applyAlignment="1">
      <alignment horizontal="center"/>
    </xf>
    <xf numFmtId="167" fontId="0" fillId="3" borderId="85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/>
    </xf>
    <xf numFmtId="1" fontId="0" fillId="2" borderId="67" xfId="0" applyNumberFormat="1" applyFill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/>
    </xf>
    <xf numFmtId="167" fontId="0" fillId="3" borderId="2" xfId="0" applyNumberFormat="1" applyFill="1" applyBorder="1" applyAlignment="1">
      <alignment horizontal="center"/>
    </xf>
    <xf numFmtId="167" fontId="0" fillId="3" borderId="53" xfId="0" applyNumberFormat="1" applyFill="1" applyBorder="1" applyAlignment="1">
      <alignment horizontal="center"/>
    </xf>
    <xf numFmtId="167" fontId="0" fillId="3" borderId="18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 vertical="center"/>
    </xf>
    <xf numFmtId="167" fontId="0" fillId="3" borderId="2" xfId="0" applyNumberFormat="1" applyFill="1" applyBorder="1" applyAlignment="1">
      <alignment horizontal="center" vertical="center"/>
    </xf>
    <xf numFmtId="167" fontId="0" fillId="3" borderId="53" xfId="0" applyNumberFormat="1" applyFill="1" applyBorder="1" applyAlignment="1">
      <alignment horizontal="center" vertical="center"/>
    </xf>
    <xf numFmtId="167" fontId="0" fillId="3" borderId="81" xfId="0" applyNumberForma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 vertical="center"/>
    </xf>
    <xf numFmtId="167" fontId="0" fillId="3" borderId="18" xfId="0" applyNumberForma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 vertical="center"/>
    </xf>
    <xf numFmtId="165" fontId="7" fillId="2" borderId="41" xfId="0" applyNumberFormat="1" applyFont="1" applyFill="1" applyBorder="1" applyAlignment="1">
      <alignment horizontal="center" vertical="center" shrinkToFit="1"/>
    </xf>
    <xf numFmtId="165" fontId="7" fillId="2" borderId="44" xfId="0" applyNumberFormat="1" applyFont="1" applyFill="1" applyBorder="1" applyAlignment="1">
      <alignment horizontal="center" vertical="center" shrinkToFit="1"/>
    </xf>
    <xf numFmtId="164" fontId="0" fillId="2" borderId="54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0" fillId="3" borderId="19" xfId="0" applyNumberFormat="1" applyFill="1" applyBorder="1" applyAlignment="1">
      <alignment horizontal="center" vertical="center"/>
    </xf>
    <xf numFmtId="167" fontId="0" fillId="3" borderId="85" xfId="0" applyNumberFormat="1" applyFill="1" applyBorder="1" applyAlignment="1">
      <alignment horizontal="center" vertical="center"/>
    </xf>
    <xf numFmtId="165" fontId="7" fillId="2" borderId="89" xfId="0" applyNumberFormat="1" applyFont="1" applyFill="1" applyBorder="1" applyAlignment="1">
      <alignment horizontal="center" vertical="center" shrinkToFit="1"/>
    </xf>
    <xf numFmtId="165" fontId="7" fillId="2" borderId="27" xfId="0" applyNumberFormat="1" applyFont="1" applyFill="1" applyBorder="1" applyAlignment="1">
      <alignment horizontal="center" vertical="center" shrinkToFit="1"/>
    </xf>
    <xf numFmtId="167" fontId="0" fillId="3" borderId="4" xfId="0" applyNumberFormat="1" applyFill="1" applyBorder="1" applyAlignment="1">
      <alignment horizontal="center"/>
    </xf>
    <xf numFmtId="167" fontId="0" fillId="3" borderId="19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 vertical="center"/>
    </xf>
    <xf numFmtId="165" fontId="7" fillId="2" borderId="43" xfId="0" applyNumberFormat="1" applyFont="1" applyFill="1" applyBorder="1" applyAlignment="1">
      <alignment horizontal="center" vertical="center" shrinkToFit="1"/>
    </xf>
    <xf numFmtId="165" fontId="7" fillId="2" borderId="67" xfId="0" applyNumberFormat="1" applyFont="1" applyFill="1" applyBorder="1" applyAlignment="1">
      <alignment horizontal="center" vertical="center" shrinkToFit="1"/>
    </xf>
    <xf numFmtId="165" fontId="7" fillId="2" borderId="37" xfId="0" applyNumberFormat="1" applyFont="1" applyFill="1" applyBorder="1" applyAlignment="1">
      <alignment horizontal="center" shrinkToFit="1"/>
    </xf>
    <xf numFmtId="0" fontId="2" fillId="4" borderId="70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5" fillId="0" borderId="0" xfId="3" applyFont="1" applyBorder="1" applyAlignment="1">
      <alignment vertical="center" wrapText="1" shrinkToFit="1"/>
    </xf>
    <xf numFmtId="0" fontId="16" fillId="0" borderId="0" xfId="3" applyFont="1" applyBorder="1"/>
    <xf numFmtId="0" fontId="16" fillId="0" borderId="0" xfId="3" applyFont="1"/>
    <xf numFmtId="0" fontId="4" fillId="0" borderId="0" xfId="3" applyFont="1"/>
    <xf numFmtId="0" fontId="7" fillId="2" borderId="0" xfId="0" applyFont="1" applyFill="1" applyBorder="1">
      <alignment vertical="center"/>
    </xf>
    <xf numFmtId="0" fontId="7" fillId="2" borderId="0" xfId="0" applyFont="1" applyFill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8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4" borderId="47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1" fontId="7" fillId="3" borderId="4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86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169" fontId="7" fillId="3" borderId="48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1" fontId="7" fillId="2" borderId="49" xfId="0" applyNumberFormat="1" applyFont="1" applyFill="1" applyBorder="1" applyAlignment="1">
      <alignment horizontal="center" vertical="center"/>
    </xf>
    <xf numFmtId="1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168" fontId="7" fillId="2" borderId="2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 vertical="center"/>
    </xf>
    <xf numFmtId="168" fontId="7" fillId="3" borderId="53" xfId="0" applyNumberFormat="1" applyFont="1" applyFill="1" applyBorder="1" applyAlignment="1">
      <alignment horizontal="center" vertical="center"/>
    </xf>
    <xf numFmtId="165" fontId="7" fillId="3" borderId="81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68" fontId="7" fillId="3" borderId="3" xfId="0" applyNumberFormat="1" applyFont="1" applyFill="1" applyBorder="1" applyAlignment="1">
      <alignment horizontal="center" vertical="center"/>
    </xf>
    <xf numFmtId="168" fontId="7" fillId="3" borderId="18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168" fontId="7" fillId="3" borderId="4" xfId="0" applyNumberFormat="1" applyFont="1" applyFill="1" applyBorder="1" applyAlignment="1">
      <alignment horizontal="center" vertical="center"/>
    </xf>
    <xf numFmtId="168" fontId="7" fillId="3" borderId="19" xfId="0" applyNumberFormat="1" applyFont="1" applyFill="1" applyBorder="1" applyAlignment="1">
      <alignment horizontal="center" vertical="center"/>
    </xf>
    <xf numFmtId="165" fontId="7" fillId="3" borderId="85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 vertical="center"/>
    </xf>
    <xf numFmtId="168" fontId="7" fillId="3" borderId="54" xfId="0" applyNumberFormat="1" applyFont="1" applyFill="1" applyBorder="1" applyAlignment="1">
      <alignment horizontal="center" vertical="center"/>
    </xf>
    <xf numFmtId="168" fontId="7" fillId="3" borderId="8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>
      <alignment vertical="center"/>
    </xf>
    <xf numFmtId="1" fontId="7" fillId="3" borderId="47" xfId="0" applyNumberFormat="1" applyFont="1" applyFill="1" applyBorder="1" applyAlignment="1">
      <alignment horizontal="center"/>
    </xf>
    <xf numFmtId="1" fontId="7" fillId="3" borderId="50" xfId="0" applyNumberFormat="1" applyFont="1" applyFill="1" applyBorder="1" applyAlignment="1">
      <alignment horizontal="center"/>
    </xf>
    <xf numFmtId="2" fontId="7" fillId="3" borderId="86" xfId="0" applyNumberFormat="1" applyFont="1" applyFill="1" applyBorder="1" applyAlignment="1">
      <alignment horizontal="center"/>
    </xf>
    <xf numFmtId="169" fontId="7" fillId="3" borderId="48" xfId="0" applyNumberFormat="1" applyFont="1" applyFill="1" applyBorder="1" applyAlignment="1">
      <alignment horizontal="center"/>
    </xf>
    <xf numFmtId="169" fontId="7" fillId="3" borderId="52" xfId="0" applyNumberFormat="1" applyFont="1" applyFill="1" applyBorder="1" applyAlignment="1">
      <alignment horizontal="center"/>
    </xf>
    <xf numFmtId="2" fontId="7" fillId="3" borderId="87" xfId="0" applyNumberFormat="1" applyFont="1" applyFill="1" applyBorder="1" applyAlignment="1">
      <alignment horizontal="center"/>
    </xf>
    <xf numFmtId="2" fontId="7" fillId="2" borderId="49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5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164" fontId="7" fillId="3" borderId="54" xfId="0" applyNumberFormat="1" applyFont="1" applyFill="1" applyBorder="1" applyAlignment="1">
      <alignment horizontal="center" vertical="center"/>
    </xf>
    <xf numFmtId="164" fontId="7" fillId="3" borderId="81" xfId="0" applyNumberFormat="1" applyFont="1" applyFill="1" applyBorder="1" applyAlignment="1">
      <alignment horizontal="center" vertical="center"/>
    </xf>
    <xf numFmtId="1" fontId="7" fillId="3" borderId="110" xfId="0" applyNumberFormat="1" applyFont="1" applyFill="1" applyBorder="1" applyAlignment="1">
      <alignment horizontal="center" vertical="center"/>
    </xf>
    <xf numFmtId="2" fontId="7" fillId="3" borderId="50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/>
    </xf>
    <xf numFmtId="168" fontId="7" fillId="3" borderId="54" xfId="0" applyNumberFormat="1" applyFont="1" applyFill="1" applyBorder="1" applyAlignment="1">
      <alignment horizontal="center"/>
    </xf>
    <xf numFmtId="168" fontId="7" fillId="3" borderId="81" xfId="0" applyNumberFormat="1" applyFont="1" applyFill="1" applyBorder="1" applyAlignment="1">
      <alignment horizontal="center"/>
    </xf>
    <xf numFmtId="165" fontId="7" fillId="3" borderId="81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3" borderId="3" xfId="0" applyNumberFormat="1" applyFont="1" applyFill="1" applyBorder="1" applyAlignment="1">
      <alignment horizontal="center"/>
    </xf>
    <xf numFmtId="168" fontId="7" fillId="3" borderId="18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165" fontId="7" fillId="3" borderId="85" xfId="0" applyNumberFormat="1" applyFont="1" applyFill="1" applyBorder="1" applyAlignment="1">
      <alignment horizontal="center"/>
    </xf>
    <xf numFmtId="0" fontId="15" fillId="0" borderId="6" xfId="3" applyFont="1" applyBorder="1" applyAlignment="1">
      <alignment vertical="center" wrapText="1" shrinkToFit="1"/>
    </xf>
    <xf numFmtId="0" fontId="15" fillId="0" borderId="7" xfId="3" applyFont="1" applyBorder="1" applyAlignment="1">
      <alignment vertical="center" wrapText="1" shrinkToFit="1"/>
    </xf>
    <xf numFmtId="0" fontId="15" fillId="0" borderId="8" xfId="3" applyFont="1" applyBorder="1" applyAlignment="1">
      <alignment vertical="center" wrapText="1" shrinkToFit="1"/>
    </xf>
    <xf numFmtId="0" fontId="15" fillId="0" borderId="1" xfId="3" applyFont="1" applyBorder="1" applyAlignment="1">
      <alignment vertical="center" wrapText="1" shrinkToFit="1"/>
    </xf>
    <xf numFmtId="0" fontId="15" fillId="0" borderId="9" xfId="3" applyFont="1" applyBorder="1" applyAlignment="1">
      <alignment vertical="center" wrapText="1" shrinkToFit="1"/>
    </xf>
    <xf numFmtId="1" fontId="7" fillId="2" borderId="0" xfId="0" applyNumberFormat="1" applyFont="1" applyFill="1" applyBorder="1">
      <alignment vertical="center"/>
    </xf>
    <xf numFmtId="1" fontId="7" fillId="2" borderId="0" xfId="0" applyNumberFormat="1" applyFont="1" applyFill="1">
      <alignment vertical="center"/>
    </xf>
    <xf numFmtId="0" fontId="7" fillId="2" borderId="6" xfId="0" applyFont="1" applyFill="1" applyBorder="1">
      <alignment vertical="center"/>
    </xf>
    <xf numFmtId="1" fontId="7" fillId="4" borderId="71" xfId="0" applyNumberFormat="1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" fontId="7" fillId="4" borderId="28" xfId="0" applyNumberFormat="1" applyFont="1" applyFill="1" applyBorder="1" applyAlignment="1">
      <alignment horizontal="left" vertical="center"/>
    </xf>
    <xf numFmtId="1" fontId="7" fillId="4" borderId="29" xfId="0" applyNumberFormat="1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4" borderId="32" xfId="0" applyFont="1" applyFill="1" applyBorder="1" applyAlignment="1">
      <alignment horizontal="left" vertical="center"/>
    </xf>
    <xf numFmtId="0" fontId="7" fillId="3" borderId="34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164" fontId="7" fillId="3" borderId="105" xfId="0" applyNumberFormat="1" applyFont="1" applyFill="1" applyBorder="1" applyAlignment="1">
      <alignment horizontal="center" vertical="center"/>
    </xf>
    <xf numFmtId="0" fontId="7" fillId="3" borderId="35" xfId="0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4" fillId="0" borderId="0" xfId="3" applyFont="1" applyBorder="1"/>
    <xf numFmtId="1" fontId="7" fillId="3" borderId="86" xfId="0" applyNumberFormat="1" applyFont="1" applyFill="1" applyBorder="1" applyAlignment="1">
      <alignment horizontal="center" vertical="center"/>
    </xf>
    <xf numFmtId="1" fontId="7" fillId="2" borderId="27" xfId="0" applyNumberFormat="1" applyFont="1" applyFill="1" applyBorder="1" applyAlignment="1">
      <alignment horizontal="center" vertical="center"/>
    </xf>
    <xf numFmtId="0" fontId="15" fillId="0" borderId="68" xfId="3" applyFont="1" applyBorder="1" applyAlignment="1">
      <alignment vertical="center" wrapText="1" shrinkToFit="1"/>
    </xf>
    <xf numFmtId="0" fontId="7" fillId="3" borderId="56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167" fontId="7" fillId="3" borderId="54" xfId="0" applyNumberFormat="1" applyFont="1" applyFill="1" applyBorder="1" applyAlignment="1">
      <alignment horizontal="center"/>
    </xf>
    <xf numFmtId="167" fontId="7" fillId="3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7" fillId="2" borderId="18" xfId="0" applyNumberFormat="1" applyFont="1" applyFill="1" applyBorder="1" applyAlignment="1">
      <alignment horizontal="center"/>
    </xf>
    <xf numFmtId="0" fontId="7" fillId="3" borderId="34" xfId="0" applyNumberFormat="1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7" fillId="3" borderId="35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/>
    </xf>
    <xf numFmtId="168" fontId="7" fillId="3" borderId="53" xfId="0" applyNumberFormat="1" applyFont="1" applyFill="1" applyBorder="1" applyAlignment="1">
      <alignment horizontal="center"/>
    </xf>
    <xf numFmtId="2" fontId="7" fillId="3" borderId="50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/>
    </xf>
    <xf numFmtId="1" fontId="7" fillId="2" borderId="6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/>
    </xf>
    <xf numFmtId="167" fontId="7" fillId="3" borderId="81" xfId="0" applyNumberFormat="1" applyFont="1" applyFill="1" applyBorder="1" applyAlignment="1">
      <alignment horizontal="center"/>
    </xf>
    <xf numFmtId="167" fontId="7" fillId="3" borderId="85" xfId="0" applyNumberFormat="1" applyFont="1" applyFill="1" applyBorder="1" applyAlignment="1">
      <alignment horizontal="center"/>
    </xf>
    <xf numFmtId="164" fontId="7" fillId="2" borderId="54" xfId="0" applyNumberFormat="1" applyFont="1" applyFill="1" applyBorder="1" applyAlignment="1">
      <alignment horizontal="center"/>
    </xf>
    <xf numFmtId="164" fontId="7" fillId="3" borderId="18" xfId="0" applyNumberFormat="1" applyFont="1" applyFill="1" applyBorder="1" applyAlignment="1">
      <alignment horizontal="center"/>
    </xf>
    <xf numFmtId="164" fontId="7" fillId="3" borderId="19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/>
    </xf>
    <xf numFmtId="2" fontId="7" fillId="3" borderId="48" xfId="0" applyNumberFormat="1" applyFont="1" applyFill="1" applyBorder="1" applyAlignment="1">
      <alignment horizontal="center"/>
    </xf>
    <xf numFmtId="2" fontId="7" fillId="3" borderId="61" xfId="0" applyNumberFormat="1" applyFont="1" applyFill="1" applyBorder="1" applyAlignment="1">
      <alignment horizontal="center"/>
    </xf>
    <xf numFmtId="1" fontId="7" fillId="2" borderId="49" xfId="0" applyNumberFormat="1" applyFont="1" applyFill="1" applyBorder="1" applyAlignment="1">
      <alignment horizontal="center"/>
    </xf>
    <xf numFmtId="1" fontId="7" fillId="2" borderId="5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" fontId="7" fillId="3" borderId="110" xfId="0" applyNumberFormat="1" applyFont="1" applyFill="1" applyBorder="1" applyAlignment="1">
      <alignment horizontal="center"/>
    </xf>
    <xf numFmtId="165" fontId="7" fillId="2" borderId="59" xfId="0" applyNumberFormat="1" applyFont="1" applyFill="1" applyBorder="1" applyAlignment="1">
      <alignment horizontal="center" vertical="center" shrinkToFit="1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70" fontId="7" fillId="2" borderId="51" xfId="0" applyNumberFormat="1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left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65" fontId="7" fillId="4" borderId="42" xfId="0" applyNumberFormat="1" applyFont="1" applyFill="1" applyBorder="1" applyAlignment="1">
      <alignment horizontal="center" shrinkToFit="1"/>
    </xf>
    <xf numFmtId="0" fontId="7" fillId="4" borderId="0" xfId="0" applyFont="1" applyFill="1">
      <alignment vertical="center"/>
    </xf>
    <xf numFmtId="0" fontId="4" fillId="7" borderId="34" xfId="0" applyNumberFormat="1" applyFont="1" applyFill="1" applyBorder="1" applyAlignment="1">
      <alignment horizontal="center"/>
    </xf>
    <xf numFmtId="0" fontId="4" fillId="7" borderId="84" xfId="0" applyNumberFormat="1" applyFont="1" applyFill="1" applyBorder="1" applyAlignment="1">
      <alignment horizontal="center"/>
    </xf>
    <xf numFmtId="168" fontId="7" fillId="7" borderId="54" xfId="0" applyNumberFormat="1" applyFont="1" applyFill="1" applyBorder="1" applyAlignment="1">
      <alignment horizontal="center"/>
    </xf>
    <xf numFmtId="168" fontId="7" fillId="7" borderId="3" xfId="0" applyNumberFormat="1" applyFont="1" applyFill="1" applyBorder="1" applyAlignment="1">
      <alignment horizontal="center"/>
    </xf>
    <xf numFmtId="168" fontId="7" fillId="7" borderId="18" xfId="0" applyNumberFormat="1" applyFont="1" applyFill="1" applyBorder="1" applyAlignment="1">
      <alignment horizontal="center"/>
    </xf>
    <xf numFmtId="168" fontId="7" fillId="7" borderId="81" xfId="0" applyNumberFormat="1" applyFont="1" applyFill="1" applyBorder="1" applyAlignment="1">
      <alignment horizontal="center"/>
    </xf>
    <xf numFmtId="165" fontId="7" fillId="7" borderId="42" xfId="0" applyNumberFormat="1" applyFont="1" applyFill="1" applyBorder="1" applyAlignment="1">
      <alignment horizontal="center" shrinkToFit="1"/>
    </xf>
    <xf numFmtId="0" fontId="13" fillId="0" borderId="106" xfId="0" applyFont="1" applyBorder="1" applyAlignment="1">
      <alignment horizontal="center" vertical="center"/>
    </xf>
    <xf numFmtId="0" fontId="13" fillId="0" borderId="104" xfId="0" applyFont="1" applyBorder="1" applyAlignment="1">
      <alignment horizontal="center" vertical="center"/>
    </xf>
    <xf numFmtId="0" fontId="13" fillId="0" borderId="107" xfId="0" applyFont="1" applyBorder="1" applyAlignment="1">
      <alignment horizontal="center" vertical="center"/>
    </xf>
    <xf numFmtId="0" fontId="15" fillId="0" borderId="45" xfId="3" applyFont="1" applyBorder="1" applyAlignment="1">
      <alignment horizontal="center" vertical="center" wrapText="1" shrinkToFit="1"/>
    </xf>
    <xf numFmtId="0" fontId="15" fillId="0" borderId="6" xfId="3" applyFont="1" applyBorder="1" applyAlignment="1">
      <alignment horizontal="center" vertical="center" wrapText="1" shrinkToFit="1"/>
    </xf>
    <xf numFmtId="0" fontId="15" fillId="0" borderId="7" xfId="3" applyFont="1" applyBorder="1" applyAlignment="1">
      <alignment horizontal="center" vertical="center" wrapText="1" shrinkToFit="1"/>
    </xf>
    <xf numFmtId="0" fontId="15" fillId="0" borderId="68" xfId="3" applyFont="1" applyBorder="1" applyAlignment="1">
      <alignment horizontal="center" vertical="center" wrapText="1" shrinkToFit="1"/>
    </xf>
    <xf numFmtId="0" fontId="15" fillId="0" borderId="0" xfId="3" applyFont="1" applyBorder="1" applyAlignment="1">
      <alignment horizontal="center" vertical="center" wrapText="1" shrinkToFit="1"/>
    </xf>
    <xf numFmtId="0" fontId="15" fillId="0" borderId="8" xfId="3" applyFont="1" applyBorder="1" applyAlignment="1">
      <alignment horizontal="center" vertical="center" wrapText="1" shrinkToFit="1"/>
    </xf>
    <xf numFmtId="0" fontId="15" fillId="0" borderId="46" xfId="3" applyFont="1" applyBorder="1" applyAlignment="1">
      <alignment horizontal="center" vertical="center" wrapText="1" shrinkToFit="1"/>
    </xf>
    <xf numFmtId="0" fontId="15" fillId="0" borderId="1" xfId="3" applyFont="1" applyBorder="1" applyAlignment="1">
      <alignment horizontal="center" vertical="center" wrapText="1" shrinkToFit="1"/>
    </xf>
    <xf numFmtId="0" fontId="15" fillId="0" borderId="9" xfId="3" applyFont="1" applyBorder="1" applyAlignment="1">
      <alignment horizontal="center" vertical="center" wrapText="1" shrinkToFit="1"/>
    </xf>
    <xf numFmtId="0" fontId="7" fillId="2" borderId="3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3" borderId="53" xfId="0" applyFont="1" applyFill="1" applyBorder="1" applyAlignment="1">
      <alignment horizontal="center"/>
    </xf>
    <xf numFmtId="0" fontId="2" fillId="3" borderId="75" xfId="0" applyFont="1" applyFill="1" applyBorder="1" applyAlignment="1">
      <alignment horizontal="center"/>
    </xf>
    <xf numFmtId="0" fontId="7" fillId="2" borderId="90" xfId="0" applyFont="1" applyFill="1" applyBorder="1" applyAlignment="1">
      <alignment horizontal="center" vertical="center"/>
    </xf>
    <xf numFmtId="0" fontId="7" fillId="2" borderId="94" xfId="0" applyFont="1" applyFill="1" applyBorder="1" applyAlignment="1">
      <alignment horizontal="center" vertical="center"/>
    </xf>
    <xf numFmtId="0" fontId="7" fillId="2" borderId="91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wrapText="1"/>
    </xf>
    <xf numFmtId="0" fontId="2" fillId="3" borderId="76" xfId="0" applyFont="1" applyFill="1" applyBorder="1" applyAlignment="1">
      <alignment horizontal="center" wrapText="1"/>
    </xf>
    <xf numFmtId="0" fontId="7" fillId="2" borderId="82" xfId="0" applyFont="1" applyFill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7" fillId="2" borderId="84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7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76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4" borderId="70" xfId="0" applyFont="1" applyFill="1" applyBorder="1" applyAlignment="1">
      <alignment horizontal="center"/>
    </xf>
    <xf numFmtId="0" fontId="2" fillId="4" borderId="72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71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7" fillId="2" borderId="92" xfId="0" applyFont="1" applyFill="1" applyBorder="1" applyAlignment="1">
      <alignment horizontal="center" vertical="center"/>
    </xf>
    <xf numFmtId="0" fontId="7" fillId="2" borderId="95" xfId="0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/>
    </xf>
    <xf numFmtId="0" fontId="2" fillId="3" borderId="8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78" xfId="0" applyFont="1" applyFill="1" applyBorder="1" applyAlignment="1">
      <alignment horizontal="center" vertical="center"/>
    </xf>
    <xf numFmtId="0" fontId="2" fillId="3" borderId="95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left" vertical="center"/>
    </xf>
    <xf numFmtId="0" fontId="7" fillId="4" borderId="71" xfId="0" applyFont="1" applyFill="1" applyBorder="1" applyAlignment="1">
      <alignment horizontal="left" vertical="center"/>
    </xf>
    <xf numFmtId="1" fontId="7" fillId="3" borderId="74" xfId="0" applyNumberFormat="1" applyFont="1" applyFill="1" applyBorder="1" applyAlignment="1">
      <alignment horizontal="center" vertical="center"/>
    </xf>
    <xf numFmtId="1" fontId="7" fillId="3" borderId="60" xfId="0" applyNumberFormat="1" applyFont="1" applyFill="1" applyBorder="1" applyAlignment="1">
      <alignment horizontal="center" vertical="center"/>
    </xf>
    <xf numFmtId="1" fontId="7" fillId="3" borderId="7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79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80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55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2" fontId="7" fillId="2" borderId="67" xfId="0" applyNumberFormat="1" applyFont="1" applyFill="1" applyBorder="1" applyAlignment="1">
      <alignment horizontal="center" vertical="center"/>
    </xf>
    <xf numFmtId="2" fontId="7" fillId="2" borderId="63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167" fontId="7" fillId="2" borderId="55" xfId="0" applyNumberFormat="1" applyFont="1" applyFill="1" applyBorder="1" applyAlignment="1">
      <alignment horizontal="center" vertical="center"/>
    </xf>
    <xf numFmtId="167" fontId="7" fillId="2" borderId="67" xfId="0" applyNumberFormat="1" applyFont="1" applyFill="1" applyBorder="1" applyAlignment="1">
      <alignment horizontal="center" vertical="center"/>
    </xf>
    <xf numFmtId="167" fontId="7" fillId="2" borderId="63" xfId="0" applyNumberFormat="1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/>
    </xf>
    <xf numFmtId="167" fontId="7" fillId="2" borderId="27" xfId="0" applyNumberFormat="1" applyFont="1" applyFill="1" applyBorder="1" applyAlignment="1">
      <alignment horizontal="center" vertical="center"/>
    </xf>
    <xf numFmtId="0" fontId="5" fillId="0" borderId="45" xfId="3" applyFont="1" applyBorder="1" applyAlignment="1">
      <alignment horizontal="center" vertical="center" wrapText="1" shrinkToFit="1"/>
    </xf>
    <xf numFmtId="0" fontId="5" fillId="0" borderId="6" xfId="3" applyFont="1" applyBorder="1" applyAlignment="1">
      <alignment horizontal="center" vertical="center" wrapText="1" shrinkToFit="1"/>
    </xf>
    <xf numFmtId="0" fontId="5" fillId="0" borderId="7" xfId="3" applyFont="1" applyBorder="1" applyAlignment="1">
      <alignment horizontal="center" vertical="center" wrapText="1" shrinkToFit="1"/>
    </xf>
    <xf numFmtId="0" fontId="5" fillId="0" borderId="68" xfId="3" applyFont="1" applyBorder="1" applyAlignment="1">
      <alignment horizontal="center" vertical="center" wrapText="1" shrinkToFit="1"/>
    </xf>
    <xf numFmtId="0" fontId="5" fillId="0" borderId="0" xfId="3" applyFont="1" applyBorder="1" applyAlignment="1">
      <alignment horizontal="center" vertical="center" wrapText="1" shrinkToFit="1"/>
    </xf>
    <xf numFmtId="0" fontId="5" fillId="0" borderId="8" xfId="3" applyFont="1" applyBorder="1" applyAlignment="1">
      <alignment horizontal="center" vertical="center" wrapText="1" shrinkToFit="1"/>
    </xf>
    <xf numFmtId="0" fontId="5" fillId="0" borderId="46" xfId="3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 shrinkToFit="1"/>
    </xf>
    <xf numFmtId="0" fontId="5" fillId="0" borderId="9" xfId="3" applyFont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90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4" xfId="0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0" fontId="0" fillId="2" borderId="92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6" borderId="75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75" xfId="0" applyFont="1" applyFill="1" applyBorder="1" applyAlignment="1">
      <alignment horizontal="center" vertical="center"/>
    </xf>
    <xf numFmtId="0" fontId="7" fillId="2" borderId="113" xfId="0" applyFont="1" applyFill="1" applyBorder="1" applyAlignment="1">
      <alignment horizontal="center" vertical="center"/>
    </xf>
    <xf numFmtId="0" fontId="7" fillId="2" borderId="114" xfId="0" applyFont="1" applyFill="1" applyBorder="1" applyAlignment="1">
      <alignment horizontal="center" vertical="center"/>
    </xf>
    <xf numFmtId="0" fontId="7" fillId="2" borderId="11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4" xfId="1"/>
    <cellStyle name="Normal 4 2" xfId="2"/>
    <cellStyle name="常规_-Attachment#16  CABLE Calculation TABLEs" xfId="3"/>
  </cellStyles>
  <dxfs count="3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6859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440531</xdr:colOff>
      <xdr:row>29</xdr:row>
      <xdr:rowOff>71437</xdr:rowOff>
    </xdr:from>
    <xdr:to>
      <xdr:col>1</xdr:col>
      <xdr:colOff>150018</xdr:colOff>
      <xdr:row>31</xdr:row>
      <xdr:rowOff>33337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440531" y="5631656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80962</xdr:colOff>
      <xdr:row>9</xdr:row>
      <xdr:rowOff>21432</xdr:rowOff>
    </xdr:from>
    <xdr:to>
      <xdr:col>22</xdr:col>
      <xdr:colOff>28575</xdr:colOff>
      <xdr:row>11</xdr:row>
      <xdr:rowOff>30957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46556" y="1557338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80975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297656</xdr:colOff>
      <xdr:row>30</xdr:row>
      <xdr:rowOff>0</xdr:rowOff>
    </xdr:from>
    <xdr:to>
      <xdr:col>1</xdr:col>
      <xdr:colOff>7143</xdr:colOff>
      <xdr:row>31</xdr:row>
      <xdr:rowOff>176212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297656" y="57745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92868</xdr:colOff>
      <xdr:row>9</xdr:row>
      <xdr:rowOff>9525</xdr:rowOff>
    </xdr:from>
    <xdr:to>
      <xdr:col>22</xdr:col>
      <xdr:colOff>40481</xdr:colOff>
      <xdr:row>11</xdr:row>
      <xdr:rowOff>19050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58462" y="15454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T21"/>
  <sheetViews>
    <sheetView view="pageBreakPreview" topLeftCell="C1" zoomScaleNormal="100" zoomScaleSheetLayoutView="100" workbookViewId="0">
      <selection activeCell="D6" sqref="D6"/>
    </sheetView>
  </sheetViews>
  <sheetFormatPr defaultRowHeight="15"/>
  <cols>
    <col min="1" max="2" width="9" style="82"/>
    <col min="3" max="3" width="51.625" style="82" customWidth="1"/>
    <col min="4" max="4" width="12.625" style="82" customWidth="1"/>
    <col min="5" max="5" width="9" style="82"/>
    <col min="6" max="6" width="10.625" style="82" customWidth="1"/>
    <col min="7" max="7" width="15.75" style="82" customWidth="1"/>
    <col min="8" max="16384" width="9" style="82"/>
  </cols>
  <sheetData>
    <row r="1" spans="1:46" ht="15.75" thickBot="1">
      <c r="A1" s="131"/>
    </row>
    <row r="2" spans="1:46" ht="68.25" customHeight="1" thickBot="1">
      <c r="A2" s="87"/>
      <c r="B2" s="423" t="s">
        <v>75</v>
      </c>
      <c r="C2" s="424"/>
      <c r="D2" s="424"/>
      <c r="E2" s="424"/>
      <c r="F2" s="424"/>
      <c r="G2" s="425"/>
      <c r="H2" s="88"/>
    </row>
    <row r="3" spans="1:46">
      <c r="B3" s="86" t="s">
        <v>67</v>
      </c>
      <c r="C3" s="86" t="s">
        <v>68</v>
      </c>
      <c r="D3" s="86" t="s">
        <v>74</v>
      </c>
      <c r="E3" s="86" t="s">
        <v>62</v>
      </c>
      <c r="F3" s="86" t="s">
        <v>63</v>
      </c>
      <c r="G3" s="86" t="s">
        <v>64</v>
      </c>
    </row>
    <row r="4" spans="1:46">
      <c r="B4" s="116">
        <v>1</v>
      </c>
      <c r="C4" s="132"/>
      <c r="D4" s="117"/>
      <c r="E4" s="118"/>
      <c r="F4" s="118"/>
      <c r="G4" s="119"/>
    </row>
    <row r="5" spans="1:46">
      <c r="B5" s="116">
        <v>2</v>
      </c>
      <c r="C5" s="132"/>
      <c r="D5" s="117"/>
      <c r="E5" s="118"/>
      <c r="F5" s="118"/>
      <c r="G5" s="119"/>
    </row>
    <row r="6" spans="1:46">
      <c r="B6" s="116">
        <v>3</v>
      </c>
      <c r="C6" s="132"/>
      <c r="D6" s="117"/>
      <c r="E6" s="118"/>
      <c r="F6" s="118"/>
      <c r="G6" s="119"/>
    </row>
    <row r="7" spans="1:46">
      <c r="B7" s="116">
        <v>4</v>
      </c>
      <c r="C7" s="132"/>
      <c r="D7" s="117"/>
      <c r="E7" s="118"/>
      <c r="F7" s="118"/>
      <c r="G7" s="119"/>
    </row>
    <row r="8" spans="1:46">
      <c r="B8" s="116">
        <v>5</v>
      </c>
      <c r="C8" s="132"/>
      <c r="D8" s="117"/>
      <c r="E8" s="118"/>
      <c r="F8" s="118"/>
      <c r="G8" s="119"/>
    </row>
    <row r="9" spans="1:46">
      <c r="B9" s="116">
        <v>6</v>
      </c>
      <c r="C9" s="132"/>
      <c r="D9" s="117"/>
      <c r="E9" s="118"/>
      <c r="F9" s="118"/>
      <c r="G9" s="119"/>
    </row>
    <row r="10" spans="1:46">
      <c r="B10" s="116">
        <v>7</v>
      </c>
      <c r="C10" s="132"/>
      <c r="D10" s="117"/>
      <c r="E10" s="118"/>
      <c r="F10" s="118"/>
      <c r="G10" s="119"/>
      <c r="AJ10" s="82" t="s">
        <v>69</v>
      </c>
    </row>
    <row r="11" spans="1:46">
      <c r="B11" s="116">
        <v>8</v>
      </c>
      <c r="C11" s="132"/>
      <c r="D11" s="117"/>
      <c r="E11" s="118"/>
      <c r="F11" s="118"/>
      <c r="G11" s="119"/>
    </row>
    <row r="12" spans="1:46">
      <c r="B12" s="116">
        <v>9</v>
      </c>
      <c r="C12" s="132"/>
      <c r="D12" s="117"/>
      <c r="E12" s="118"/>
      <c r="F12" s="118"/>
      <c r="G12" s="119"/>
    </row>
    <row r="13" spans="1:46">
      <c r="B13" s="116">
        <v>10</v>
      </c>
      <c r="C13" s="132"/>
      <c r="D13" s="117"/>
      <c r="E13" s="118"/>
      <c r="F13" s="118"/>
      <c r="G13" s="119"/>
    </row>
    <row r="14" spans="1:46">
      <c r="B14" s="116">
        <v>11</v>
      </c>
      <c r="C14" s="132"/>
      <c r="D14" s="117"/>
      <c r="E14" s="118"/>
      <c r="F14" s="118"/>
      <c r="G14" s="11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1"/>
    </row>
    <row r="15" spans="1:46">
      <c r="B15" s="116">
        <v>12</v>
      </c>
      <c r="C15" s="132"/>
      <c r="D15" s="117"/>
      <c r="E15" s="118"/>
      <c r="F15" s="118"/>
      <c r="G15" s="119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1"/>
    </row>
    <row r="16" spans="1:46">
      <c r="B16" s="116">
        <v>13</v>
      </c>
      <c r="C16" s="132"/>
      <c r="D16" s="117"/>
      <c r="E16" s="118"/>
      <c r="F16" s="118"/>
      <c r="G16" s="11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1"/>
    </row>
    <row r="17" spans="2:46">
      <c r="B17" s="116">
        <v>14</v>
      </c>
      <c r="C17" s="132"/>
      <c r="D17" s="117"/>
      <c r="E17" s="118"/>
      <c r="F17" s="118"/>
      <c r="G17" s="119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1"/>
    </row>
    <row r="18" spans="2:46">
      <c r="B18" s="116">
        <v>15</v>
      </c>
      <c r="C18" s="132"/>
      <c r="D18" s="117"/>
      <c r="E18" s="118"/>
      <c r="F18" s="118"/>
      <c r="G18" s="119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1"/>
    </row>
    <row r="19" spans="2:46">
      <c r="B19" s="116">
        <v>16</v>
      </c>
      <c r="C19" s="132"/>
      <c r="D19" s="117"/>
      <c r="E19" s="118"/>
      <c r="F19" s="118"/>
      <c r="G19" s="119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1"/>
    </row>
    <row r="20" spans="2:46">
      <c r="B20" s="116">
        <v>17</v>
      </c>
      <c r="C20" s="132"/>
      <c r="D20" s="117"/>
      <c r="E20" s="118"/>
      <c r="F20" s="118"/>
      <c r="G20" s="119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1"/>
    </row>
    <row r="21" spans="2:46">
      <c r="B21" s="116"/>
      <c r="C21" s="132"/>
      <c r="D21" s="117"/>
      <c r="E21" s="118"/>
      <c r="F21" s="118"/>
      <c r="G21" s="119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1"/>
    </row>
  </sheetData>
  <autoFilter ref="B3:G21"/>
  <mergeCells count="1">
    <mergeCell ref="B2:G2"/>
  </mergeCells>
  <conditionalFormatting sqref="C3:C1048576">
    <cfRule type="duplicateValues" dxfId="33" priority="1"/>
  </conditionalFormatting>
  <conditionalFormatting sqref="C4:C21">
    <cfRule type="duplicateValues" dxfId="32" priority="4"/>
  </conditionalFormatting>
  <conditionalFormatting sqref="C4:C21">
    <cfRule type="duplicateValues" dxfId="31" priority="9"/>
  </conditionalFormatting>
  <printOptions horizontalCentered="1"/>
  <pageMargins left="0.63" right="0.57999999999999996" top="0.93" bottom="0.75" header="1.1499999999999999" footer="0.3"/>
  <pageSetup paperSize="9" scale="110" orientation="landscape" horizontalDpi="1200" verticalDpi="1200" r:id="rId1"/>
  <headerFooter>
    <oddHeader>&amp;RPage &amp;P of &amp;N            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K31" sqref="K3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6" width="7.12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29" t="s">
        <v>113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0.53200000000000003</v>
      </c>
      <c r="U9" s="44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81</v>
      </c>
      <c r="O12" s="454"/>
      <c r="Q12" s="448" t="s">
        <v>30</v>
      </c>
      <c r="R12" s="449"/>
      <c r="S12" s="450"/>
      <c r="T12" s="453" t="s">
        <v>47</v>
      </c>
      <c r="U12" s="454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55</v>
      </c>
      <c r="U13" s="458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472">
        <v>30</v>
      </c>
      <c r="U14" s="47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163.32400000000001</v>
      </c>
      <c r="H23" s="282">
        <f t="shared" si="3"/>
        <v>187.26400000000001</v>
      </c>
      <c r="I23" s="282">
        <f t="shared" si="3"/>
        <v>211.20400000000001</v>
      </c>
      <c r="J23" s="282">
        <f t="shared" si="3"/>
        <v>240.99600000000001</v>
      </c>
      <c r="K23" s="282">
        <f t="shared" si="3"/>
        <v>281.428</v>
      </c>
      <c r="L23" s="282">
        <f t="shared" si="3"/>
        <v>422.40800000000002</v>
      </c>
      <c r="M23" s="282">
        <f t="shared" si="3"/>
        <v>481.99200000000002</v>
      </c>
      <c r="N23" s="282">
        <f t="shared" si="3"/>
        <v>562.85599999999999</v>
      </c>
      <c r="O23" s="282">
        <f t="shared" si="3"/>
        <v>722.98800000000006</v>
      </c>
      <c r="P23" s="282">
        <f t="shared" si="3"/>
        <v>844.28399999999999</v>
      </c>
      <c r="Q23" s="282">
        <f t="shared" si="3"/>
        <v>1445.9760000000001</v>
      </c>
      <c r="R23" s="282">
        <f t="shared" si="3"/>
        <v>1688.568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16000</v>
      </c>
      <c r="C26" s="259">
        <f>IF($B26="",A26/(($E26/100)*SQRT(3)*$H$9*$D26/100),B26/(($E26/100)*SQRT(3)*$H$9))</f>
        <v>839.7822097303648</v>
      </c>
      <c r="D26" s="284">
        <v>85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>
        <f t="shared" si="4"/>
        <v>1705.9864730133195</v>
      </c>
      <c r="Q26" s="68">
        <f t="shared" si="4"/>
        <v>2829.9291467392745</v>
      </c>
      <c r="R26" s="68">
        <f t="shared" si="4"/>
        <v>3411.972946026639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5" width="7.125" style="231" bestFit="1" customWidth="1"/>
    <col min="16" max="16" width="7.37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29" t="s">
        <v>120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0.60899999999999999</v>
      </c>
      <c r="U9" s="44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81</v>
      </c>
      <c r="O12" s="454"/>
      <c r="Q12" s="448" t="s">
        <v>30</v>
      </c>
      <c r="R12" s="449"/>
      <c r="S12" s="450"/>
      <c r="T12" s="453" t="s">
        <v>47</v>
      </c>
      <c r="U12" s="454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45</v>
      </c>
      <c r="U13" s="458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472">
        <v>30</v>
      </c>
      <c r="U14" s="47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186.96299999999999</v>
      </c>
      <c r="H23" s="282">
        <f t="shared" si="3"/>
        <v>214.36799999999999</v>
      </c>
      <c r="I23" s="282">
        <f t="shared" si="3"/>
        <v>241.773</v>
      </c>
      <c r="J23" s="282">
        <f t="shared" si="3"/>
        <v>275.87700000000001</v>
      </c>
      <c r="K23" s="282">
        <f t="shared" si="3"/>
        <v>322.161</v>
      </c>
      <c r="L23" s="282">
        <f t="shared" si="3"/>
        <v>483.54599999999999</v>
      </c>
      <c r="M23" s="282">
        <f t="shared" si="3"/>
        <v>551.75400000000002</v>
      </c>
      <c r="N23" s="282">
        <f t="shared" si="3"/>
        <v>644.322</v>
      </c>
      <c r="O23" s="282">
        <f t="shared" si="3"/>
        <v>827.63099999999997</v>
      </c>
      <c r="P23" s="282">
        <f t="shared" si="3"/>
        <v>966.48299999999995</v>
      </c>
      <c r="Q23" s="282">
        <f t="shared" si="3"/>
        <v>1655.2619999999999</v>
      </c>
      <c r="R23" s="282">
        <f t="shared" si="3"/>
        <v>1932.9659999999999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2500</v>
      </c>
      <c r="C26" s="259">
        <f>IF($B26="",A26/(($E26/100)*SQRT(3)*$H$9*$D26/100),B26/(($E26/100)*SQRT(3)*$H$9))</f>
        <v>131.2159702703695</v>
      </c>
      <c r="D26" s="284">
        <v>89.5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>
        <f t="shared" si="4"/>
        <v>3728.2615862356001</v>
      </c>
      <c r="L26" s="68">
        <f t="shared" si="4"/>
        <v>5154.3167796880753</v>
      </c>
      <c r="M26" s="68">
        <f t="shared" si="4"/>
        <v>6119.4178506574535</v>
      </c>
      <c r="N26" s="68">
        <f t="shared" si="4"/>
        <v>7456.5231724712003</v>
      </c>
      <c r="O26" s="68">
        <f t="shared" si="4"/>
        <v>9179.1267759861803</v>
      </c>
      <c r="P26" s="68">
        <f t="shared" si="4"/>
        <v>11184.784758706803</v>
      </c>
      <c r="Q26" s="68">
        <f t="shared" si="4"/>
        <v>18358.253551972361</v>
      </c>
      <c r="R26" s="68">
        <f t="shared" si="4"/>
        <v>22369.569517413605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I21" sqref="I2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29" t="s">
        <v>114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0.65400000000000003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400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81</v>
      </c>
      <c r="O12" s="454"/>
      <c r="Q12" s="448" t="s">
        <v>30</v>
      </c>
      <c r="R12" s="449"/>
      <c r="S12" s="450"/>
      <c r="T12" s="453" t="s">
        <v>47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55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44" t="s">
        <v>12</v>
      </c>
      <c r="L14" s="445"/>
      <c r="M14" s="445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423.13800000000003</v>
      </c>
      <c r="H23" s="257">
        <f t="shared" si="3"/>
        <v>483.30600000000004</v>
      </c>
      <c r="I23" s="257">
        <f t="shared" si="3"/>
        <v>547.39800000000002</v>
      </c>
      <c r="J23" s="257">
        <f t="shared" si="3"/>
        <v>846.27600000000007</v>
      </c>
      <c r="K23" s="257">
        <f t="shared" si="3"/>
        <v>966.61200000000008</v>
      </c>
      <c r="L23" s="257">
        <f t="shared" si="3"/>
        <v>1094.796</v>
      </c>
      <c r="M23" s="257">
        <f t="shared" si="3"/>
        <v>1269.414</v>
      </c>
      <c r="N23" s="257">
        <f>N20*$T$9</f>
        <v>1449.9180000000001</v>
      </c>
      <c r="O23" s="257">
        <f>O20*$T$9</f>
        <v>1642.194</v>
      </c>
      <c r="P23" s="257">
        <f>P20*$T$9</f>
        <v>1692.5520000000001</v>
      </c>
      <c r="Q23" s="257">
        <f>Q20*$T$9</f>
        <v>1933.2240000000002</v>
      </c>
      <c r="R23" s="257">
        <f>R20*$T$9</f>
        <v>2189.5920000000001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16000</v>
      </c>
      <c r="C26" s="259">
        <f>IF($B26="",A26/(($E26/100)*SQRT(3)*$H$9*$D26/100),B26/(($E26/100)*SQRT(3)*$H$9))</f>
        <v>839.7822097303648</v>
      </c>
      <c r="D26" s="260">
        <v>85</v>
      </c>
      <c r="E26" s="261">
        <v>100</v>
      </c>
      <c r="F26" s="262">
        <v>240</v>
      </c>
      <c r="G26" s="68" t="str">
        <f t="shared" ref="G26:U33" si="4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>
        <f t="shared" si="4"/>
        <v>838.34586927306214</v>
      </c>
      <c r="K26" s="68">
        <f t="shared" si="4"/>
        <v>936.26650500131802</v>
      </c>
      <c r="L26" s="68">
        <f t="shared" si="4"/>
        <v>1049.0839141912502</v>
      </c>
      <c r="M26" s="68">
        <f t="shared" si="4"/>
        <v>1257.5188039095931</v>
      </c>
      <c r="N26" s="68">
        <f t="shared" si="4"/>
        <v>1404.3997575019769</v>
      </c>
      <c r="O26" s="68">
        <f t="shared" si="4"/>
        <v>1573.6258712868751</v>
      </c>
      <c r="P26" s="68">
        <f t="shared" si="4"/>
        <v>1676.6917385461243</v>
      </c>
      <c r="Q26" s="68">
        <f t="shared" si="4"/>
        <v>1872.533010002636</v>
      </c>
      <c r="R26" s="68">
        <f t="shared" si="4"/>
        <v>2098.1678283825004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29" t="s">
        <v>121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0.748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400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81</v>
      </c>
      <c r="O12" s="454"/>
      <c r="Q12" s="448" t="s">
        <v>30</v>
      </c>
      <c r="R12" s="449"/>
      <c r="S12" s="450"/>
      <c r="T12" s="453" t="s">
        <v>47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45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44" t="s">
        <v>12</v>
      </c>
      <c r="L14" s="445"/>
      <c r="M14" s="445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2500</v>
      </c>
      <c r="C26" s="259">
        <f>IF($B26="",A26/(($E26/100)*SQRT(3)*$H$9*$D26/100),B26/(($E26/100)*SQRT(3)*$H$9))</f>
        <v>131.2159702703695</v>
      </c>
      <c r="D26" s="260">
        <v>89.5</v>
      </c>
      <c r="E26" s="261">
        <v>100</v>
      </c>
      <c r="F26" s="262">
        <v>240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2849.1666095034498</v>
      </c>
      <c r="H26" s="68">
        <f t="shared" si="4"/>
        <v>3214.8914847637643</v>
      </c>
      <c r="I26" s="68">
        <f t="shared" si="4"/>
        <v>3638.6205659004349</v>
      </c>
      <c r="J26" s="68">
        <f t="shared" si="4"/>
        <v>5698.3332190068995</v>
      </c>
      <c r="K26" s="68">
        <f t="shared" si="4"/>
        <v>6429.7829695275286</v>
      </c>
      <c r="L26" s="68">
        <f t="shared" si="4"/>
        <v>7277.2411318008699</v>
      </c>
      <c r="M26" s="68">
        <f t="shared" si="4"/>
        <v>8547.4998285103484</v>
      </c>
      <c r="N26" s="68">
        <f t="shared" si="4"/>
        <v>9644.6744542912948</v>
      </c>
      <c r="O26" s="68">
        <f t="shared" si="4"/>
        <v>10915.861697701306</v>
      </c>
      <c r="P26" s="68">
        <f t="shared" si="4"/>
        <v>11396.666438013799</v>
      </c>
      <c r="Q26" s="68">
        <f t="shared" si="4"/>
        <v>12859.565939055057</v>
      </c>
      <c r="R26" s="68">
        <f t="shared" si="4"/>
        <v>14554.48226360174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>
        <f t="shared" si="4"/>
        <v>731.64730409285403</v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-0.249977111117893"/>
  </sheetPr>
  <dimension ref="A1:BS40"/>
  <sheetViews>
    <sheetView showZeros="0" view="pageBreakPreview" zoomScale="70" zoomScaleNormal="75" zoomScaleSheetLayoutView="70" workbookViewId="0">
      <selection activeCell="X22" sqref="X2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29" t="s">
        <v>115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0.496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81</v>
      </c>
      <c r="O12" s="454"/>
      <c r="Q12" s="448" t="s">
        <v>30</v>
      </c>
      <c r="R12" s="449"/>
      <c r="S12" s="450"/>
      <c r="T12" s="453" t="s">
        <v>48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55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>HLOOKUP(P$18,$G$18:$O$21,2,FALSE)*P$17</f>
        <v>664</v>
      </c>
      <c r="Q19" s="247">
        <f>HLOOKUP(Q$18,$G$18:$O$21,2,FALSE)*Q$17</f>
        <v>748</v>
      </c>
      <c r="R19" s="247">
        <f>HLOOKUP(R$18,$G$18:$O$21,2,FALSE)*R$17</f>
        <v>862</v>
      </c>
      <c r="S19" s="247">
        <f>HLOOKUP(S$18,$G$18:$O$21,2,FALSE)*S$17</f>
        <v>1122</v>
      </c>
      <c r="T19" s="247">
        <f>HLOOKUP(T$18,$G$18:$O$21,2,FALSE)*T$17</f>
        <v>1293</v>
      </c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>HLOOKUP(P$18,$G$18:$O$21,3,FALSE)/P$17</f>
        <v>7.9500000000000001E-2</v>
      </c>
      <c r="Q20" s="252">
        <f>HLOOKUP(Q$18,$G$18:$O$21,3,FALSE)/Q$17</f>
        <v>6.3950000000000007E-2</v>
      </c>
      <c r="R20" s="252">
        <f>HLOOKUP(R$18,$G$18:$O$21,3,FALSE)/R$17</f>
        <v>4.8050000000000002E-2</v>
      </c>
      <c r="S20" s="252">
        <f>HLOOKUP(S$18,$G$18:$O$21,3,FALSE)/S$17</f>
        <v>4.2633333333333336E-2</v>
      </c>
      <c r="T20" s="252">
        <f>HLOOKUP(T$18,$G$18:$O$21,3,FALSE)/T$17</f>
        <v>3.2033333333333337E-2</v>
      </c>
      <c r="U20" s="25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>HLOOKUP(P$18,$G$18:$O$21,4,FALSE)/P$17</f>
        <v>5.0999999999999997E-2</v>
      </c>
      <c r="Q21" s="252">
        <f>HLOOKUP(Q$18,$G$18:$O$21,4,FALSE)/Q$17</f>
        <v>4.9000000000000002E-2</v>
      </c>
      <c r="R21" s="252">
        <f>HLOOKUP(R$18,$G$18:$O$21,4,FALSE)/R$17</f>
        <v>4.3999999999999997E-2</v>
      </c>
      <c r="S21" s="252">
        <f>HLOOKUP(S$18,$G$18:$O$21,4,FALSE)/S$17</f>
        <v>3.266666666666667E-2</v>
      </c>
      <c r="T21" s="252">
        <f>HLOOKUP(T$18,$G$18:$O$21,4,FALSE)/T$17</f>
        <v>2.9333333333333333E-2</v>
      </c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63.984000000000002</v>
      </c>
      <c r="H22" s="257">
        <f t="shared" si="0"/>
        <v>76.384</v>
      </c>
      <c r="I22" s="257">
        <f t="shared" si="0"/>
        <v>89.775999999999996</v>
      </c>
      <c r="J22" s="257">
        <f t="shared" si="0"/>
        <v>109.12</v>
      </c>
      <c r="K22" s="257">
        <f t="shared" si="0"/>
        <v>130.44800000000001</v>
      </c>
      <c r="L22" s="257">
        <f t="shared" si="0"/>
        <v>147.80799999999999</v>
      </c>
      <c r="M22" s="257">
        <f t="shared" si="0"/>
        <v>164.672</v>
      </c>
      <c r="N22" s="257">
        <f t="shared" si="0"/>
        <v>185.50399999999999</v>
      </c>
      <c r="O22" s="257">
        <f t="shared" si="0"/>
        <v>213.77600000000001</v>
      </c>
      <c r="P22" s="257">
        <f t="shared" si="0"/>
        <v>329.34399999999999</v>
      </c>
      <c r="Q22" s="257">
        <f t="shared" si="0"/>
        <v>371.00799999999998</v>
      </c>
      <c r="R22" s="257">
        <f t="shared" si="0"/>
        <v>427.55200000000002</v>
      </c>
      <c r="S22" s="257">
        <f t="shared" si="0"/>
        <v>556.51199999999994</v>
      </c>
      <c r="T22" s="257">
        <f>T19*$T$9</f>
        <v>641.32799999999997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59" t="s">
        <v>103</v>
      </c>
      <c r="D23" s="460"/>
      <c r="E23" s="461" t="s">
        <v>41</v>
      </c>
      <c r="F23" s="221" t="s">
        <v>57</v>
      </c>
      <c r="G23" s="463" t="s">
        <v>19</v>
      </c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5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2"/>
      <c r="F24" s="222" t="s">
        <v>58</v>
      </c>
      <c r="G24" s="466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2500</v>
      </c>
      <c r="C25" s="259">
        <f>IF($B25="",A25/(($E25/100)*SQRT(3)*$H$9*$D25/100),B25/(($E25/100)*SQRT(3)*$H$9))</f>
        <v>131.2159702703695</v>
      </c>
      <c r="D25" s="260">
        <v>85</v>
      </c>
      <c r="E25" s="261">
        <v>100</v>
      </c>
      <c r="F25" s="262">
        <v>185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 t="str">
        <f t="shared" si="1"/>
        <v/>
      </c>
      <c r="J25" s="158" t="str">
        <f t="shared" si="1"/>
        <v/>
      </c>
      <c r="K25" s="158" t="str">
        <f t="shared" si="1"/>
        <v/>
      </c>
      <c r="L25" s="158" t="str">
        <f t="shared" si="1"/>
        <v/>
      </c>
      <c r="M25" s="158" t="str">
        <f t="shared" si="1"/>
        <v/>
      </c>
      <c r="N25" s="158">
        <f t="shared" si="1"/>
        <v>3018.5910898552252</v>
      </c>
      <c r="O25" s="158">
        <f t="shared" si="1"/>
        <v>3780.0133298776909</v>
      </c>
      <c r="P25" s="158">
        <f t="shared" si="1"/>
        <v>5124.8972904658785</v>
      </c>
      <c r="Q25" s="158">
        <f t="shared" si="1"/>
        <v>6037.1821797104503</v>
      </c>
      <c r="R25" s="158">
        <f t="shared" si="1"/>
        <v>7560.0266597553818</v>
      </c>
      <c r="S25" s="158">
        <f t="shared" si="1"/>
        <v>9055.7732695656759</v>
      </c>
      <c r="T25" s="158">
        <f t="shared" si="1"/>
        <v>11340.039989633071</v>
      </c>
      <c r="U25" s="158" t="str">
        <f t="shared" si="1"/>
        <v/>
      </c>
    </row>
    <row r="26" spans="1:70" ht="22.5" customHeight="1">
      <c r="A26" s="159"/>
      <c r="B26" s="160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1"/>
        <v/>
      </c>
      <c r="R32" s="158" t="str">
        <f t="shared" si="1"/>
        <v/>
      </c>
      <c r="S32" s="158" t="str">
        <f t="shared" si="1"/>
        <v/>
      </c>
      <c r="T32" s="158" t="str">
        <f t="shared" si="1"/>
        <v/>
      </c>
      <c r="U32" s="158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7" tint="-0.249977111117893"/>
  </sheetPr>
  <dimension ref="A1:BL58"/>
  <sheetViews>
    <sheetView showZeros="0" view="pageBreakPreview" zoomScale="55" zoomScaleNormal="75" zoomScaleSheetLayoutView="55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31" width="7.125" style="231" customWidth="1"/>
    <col min="32" max="16384" width="9" style="231"/>
  </cols>
  <sheetData>
    <row r="1" spans="1:64" s="229" customFormat="1" ht="12.75" customHeight="1">
      <c r="A1" s="426" t="s">
        <v>28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307"/>
      <c r="AU1" s="307"/>
      <c r="AV1" s="307"/>
      <c r="AW1" s="307"/>
      <c r="AX1" s="307"/>
      <c r="AY1" s="30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</row>
    <row r="2" spans="1:64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  <c r="AA2" s="430"/>
      <c r="AB2" s="430"/>
      <c r="AC2" s="430"/>
      <c r="AD2" s="430"/>
      <c r="AE2" s="430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309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</row>
    <row r="3" spans="1:64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0"/>
      <c r="AE3" s="430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309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</row>
    <row r="4" spans="1:64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309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</row>
    <row r="5" spans="1:64" s="229" customFormat="1" ht="12.75" customHeight="1">
      <c r="A5" s="429" t="s">
        <v>116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309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</row>
    <row r="6" spans="1:64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309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</row>
    <row r="7" spans="1:64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E7" s="433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310"/>
      <c r="AU7" s="310"/>
      <c r="AV7" s="310"/>
      <c r="AW7" s="310"/>
      <c r="AX7" s="310"/>
      <c r="AY7" s="311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</row>
    <row r="8" spans="1:6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</row>
    <row r="9" spans="1:6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35" t="s">
        <v>2</v>
      </c>
      <c r="M9" s="436"/>
      <c r="N9" s="436"/>
      <c r="O9" s="437" t="s">
        <v>55</v>
      </c>
      <c r="P9" s="438"/>
      <c r="R9" s="435" t="s">
        <v>31</v>
      </c>
      <c r="S9" s="479"/>
      <c r="T9" s="479"/>
      <c r="U9" s="479"/>
      <c r="V9" s="442">
        <v>0.496</v>
      </c>
      <c r="W9" s="480"/>
      <c r="X9" s="443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</row>
    <row r="10" spans="1:6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44" t="s">
        <v>6</v>
      </c>
      <c r="M10" s="445"/>
      <c r="N10" s="445"/>
      <c r="O10" s="446" t="s">
        <v>25</v>
      </c>
      <c r="P10" s="447"/>
      <c r="R10" s="444" t="s">
        <v>36</v>
      </c>
      <c r="S10" s="445"/>
      <c r="T10" s="445"/>
      <c r="U10" s="445"/>
      <c r="V10" s="455" t="s">
        <v>77</v>
      </c>
      <c r="W10" s="478"/>
      <c r="X10" s="456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</row>
    <row r="11" spans="1:64" ht="15" customHeight="1">
      <c r="C11" s="235" t="s">
        <v>3</v>
      </c>
      <c r="D11" s="236"/>
      <c r="E11" s="236"/>
      <c r="F11" s="25">
        <v>50</v>
      </c>
      <c r="G11" s="238" t="s">
        <v>4</v>
      </c>
      <c r="L11" s="444" t="s">
        <v>9</v>
      </c>
      <c r="M11" s="445"/>
      <c r="N11" s="445"/>
      <c r="O11" s="453" t="s">
        <v>26</v>
      </c>
      <c r="P11" s="454"/>
      <c r="R11" s="444" t="s">
        <v>37</v>
      </c>
      <c r="S11" s="445"/>
      <c r="T11" s="445"/>
      <c r="U11" s="445"/>
      <c r="V11" s="455">
        <v>240</v>
      </c>
      <c r="W11" s="478"/>
      <c r="X11" s="456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</row>
    <row r="12" spans="1:64" ht="15" customHeight="1">
      <c r="C12" s="235" t="s">
        <v>38</v>
      </c>
      <c r="D12" s="236"/>
      <c r="E12" s="236"/>
      <c r="F12" s="25">
        <v>5</v>
      </c>
      <c r="G12" s="239" t="s">
        <v>7</v>
      </c>
      <c r="L12" s="444" t="s">
        <v>5</v>
      </c>
      <c r="M12" s="445"/>
      <c r="N12" s="445"/>
      <c r="O12" s="453" t="s">
        <v>81</v>
      </c>
      <c r="P12" s="454"/>
      <c r="R12" s="444" t="s">
        <v>30</v>
      </c>
      <c r="S12" s="445"/>
      <c r="T12" s="445"/>
      <c r="U12" s="445"/>
      <c r="V12" s="453" t="s">
        <v>48</v>
      </c>
      <c r="W12" s="485"/>
      <c r="X12" s="454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</row>
    <row r="13" spans="1:64" ht="15" customHeight="1">
      <c r="C13" s="235" t="s">
        <v>39</v>
      </c>
      <c r="D13" s="236"/>
      <c r="E13" s="236"/>
      <c r="F13" s="25">
        <v>15</v>
      </c>
      <c r="G13" s="239" t="s">
        <v>7</v>
      </c>
      <c r="L13" s="444" t="s">
        <v>11</v>
      </c>
      <c r="M13" s="445"/>
      <c r="N13" s="445"/>
      <c r="O13" s="453" t="s">
        <v>54</v>
      </c>
      <c r="P13" s="454"/>
      <c r="R13" s="444" t="s">
        <v>13</v>
      </c>
      <c r="S13" s="445"/>
      <c r="T13" s="445"/>
      <c r="U13" s="445"/>
      <c r="V13" s="455">
        <v>55</v>
      </c>
      <c r="W13" s="478"/>
      <c r="X13" s="456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</row>
    <row r="14" spans="1:64" ht="15" customHeight="1" thickBot="1">
      <c r="C14" s="240" t="s">
        <v>10</v>
      </c>
      <c r="D14" s="241"/>
      <c r="E14" s="241"/>
      <c r="F14" s="26" t="s">
        <v>24</v>
      </c>
      <c r="G14" s="42"/>
      <c r="L14" s="444" t="s">
        <v>12</v>
      </c>
      <c r="M14" s="445"/>
      <c r="N14" s="445"/>
      <c r="O14" s="453" t="s">
        <v>56</v>
      </c>
      <c r="P14" s="454"/>
      <c r="R14" s="481" t="s">
        <v>14</v>
      </c>
      <c r="S14" s="482"/>
      <c r="T14" s="482"/>
      <c r="U14" s="483"/>
      <c r="V14" s="472">
        <v>30</v>
      </c>
      <c r="W14" s="484"/>
      <c r="X14" s="473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</row>
    <row r="15" spans="1:64" ht="15" customHeight="1" thickBot="1">
      <c r="L15" s="474" t="s">
        <v>15</v>
      </c>
      <c r="M15" s="475"/>
      <c r="N15" s="475"/>
      <c r="O15" s="476">
        <v>90</v>
      </c>
      <c r="P15" s="477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</row>
    <row r="16" spans="1:64" ht="12.75" customHeight="1"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</row>
    <row r="17" spans="1:45" ht="12.75" customHeight="1" thickBot="1"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</row>
    <row r="18" spans="1:45" s="243" customFormat="1" ht="17.100000000000001" customHeight="1" thickBot="1">
      <c r="A18" s="488" t="s">
        <v>16</v>
      </c>
      <c r="B18" s="489"/>
      <c r="C18" s="489"/>
      <c r="D18" s="489"/>
      <c r="E18" s="489"/>
      <c r="F18" s="489"/>
      <c r="G18" s="489"/>
      <c r="H18" s="63" t="s">
        <v>44</v>
      </c>
      <c r="I18" s="138"/>
      <c r="J18" s="314"/>
      <c r="K18" s="314"/>
      <c r="L18" s="494">
        <v>1</v>
      </c>
      <c r="M18" s="494"/>
      <c r="N18" s="493">
        <v>1</v>
      </c>
      <c r="O18" s="494"/>
      <c r="P18" s="492">
        <v>1</v>
      </c>
      <c r="Q18" s="493"/>
      <c r="R18" s="492">
        <v>1</v>
      </c>
      <c r="S18" s="493"/>
      <c r="T18" s="494">
        <v>1</v>
      </c>
      <c r="U18" s="494"/>
      <c r="V18" s="492">
        <v>3</v>
      </c>
      <c r="W18" s="493"/>
      <c r="X18" s="492">
        <v>2</v>
      </c>
      <c r="Y18" s="493"/>
      <c r="Z18" s="494">
        <v>5</v>
      </c>
      <c r="AA18" s="494"/>
      <c r="AB18" s="492">
        <v>10</v>
      </c>
      <c r="AC18" s="493"/>
      <c r="AD18" s="492"/>
      <c r="AE18" s="499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</row>
    <row r="19" spans="1:45" ht="17.100000000000001" customHeight="1" thickBot="1">
      <c r="A19" s="490"/>
      <c r="B19" s="491"/>
      <c r="C19" s="491"/>
      <c r="D19" s="491"/>
      <c r="E19" s="491"/>
      <c r="F19" s="491"/>
      <c r="G19" s="491"/>
      <c r="H19" s="39" t="s">
        <v>76</v>
      </c>
      <c r="I19" s="139"/>
      <c r="J19" s="31"/>
      <c r="K19" s="31"/>
      <c r="L19" s="495">
        <v>95</v>
      </c>
      <c r="M19" s="496"/>
      <c r="N19" s="497">
        <v>120</v>
      </c>
      <c r="O19" s="496"/>
      <c r="P19" s="486">
        <v>150</v>
      </c>
      <c r="Q19" s="496"/>
      <c r="R19" s="486">
        <v>185</v>
      </c>
      <c r="S19" s="496"/>
      <c r="T19" s="498">
        <v>240</v>
      </c>
      <c r="U19" s="498"/>
      <c r="V19" s="486">
        <v>95</v>
      </c>
      <c r="W19" s="496"/>
      <c r="X19" s="486">
        <v>185</v>
      </c>
      <c r="Y19" s="496"/>
      <c r="Z19" s="498">
        <v>240</v>
      </c>
      <c r="AA19" s="498"/>
      <c r="AB19" s="486">
        <v>240</v>
      </c>
      <c r="AC19" s="496"/>
      <c r="AD19" s="486"/>
      <c r="AE19" s="487"/>
    </row>
    <row r="20" spans="1:45" ht="17.100000000000001" customHeight="1">
      <c r="A20" s="502" t="s">
        <v>32</v>
      </c>
      <c r="B20" s="503"/>
      <c r="C20" s="503"/>
      <c r="D20" s="503"/>
      <c r="E20" s="503"/>
      <c r="F20" s="503"/>
      <c r="G20" s="503"/>
      <c r="H20" s="503"/>
      <c r="I20" s="315"/>
      <c r="J20" s="316"/>
      <c r="K20" s="317"/>
      <c r="L20" s="504">
        <v>263</v>
      </c>
      <c r="M20" s="505"/>
      <c r="N20" s="506">
        <v>298</v>
      </c>
      <c r="O20" s="505"/>
      <c r="P20" s="507">
        <v>332</v>
      </c>
      <c r="Q20" s="508"/>
      <c r="R20" s="507">
        <v>374</v>
      </c>
      <c r="S20" s="508"/>
      <c r="T20" s="500">
        <v>431</v>
      </c>
      <c r="U20" s="500"/>
      <c r="V20" s="500">
        <f>HLOOKUP(V$19,$L$19:$U$22,2,FALSE)*V$18</f>
        <v>789</v>
      </c>
      <c r="W20" s="500"/>
      <c r="X20" s="500">
        <f>HLOOKUP(X$19,$L$19:$U$22,2,FALSE)*X$18</f>
        <v>748</v>
      </c>
      <c r="Y20" s="500"/>
      <c r="Z20" s="500">
        <f>HLOOKUP(Z$19,$L$19:$U$22,2,FALSE)*Z$18</f>
        <v>2155</v>
      </c>
      <c r="AA20" s="500"/>
      <c r="AB20" s="500">
        <f>HLOOKUP(AB$19,$L$19:$U$22,2,FALSE)*AB$18</f>
        <v>4310</v>
      </c>
      <c r="AC20" s="500"/>
      <c r="AD20" s="500"/>
      <c r="AE20" s="501"/>
    </row>
    <row r="21" spans="1:45" ht="17.100000000000001" customHeight="1">
      <c r="A21" s="511" t="s">
        <v>34</v>
      </c>
      <c r="B21" s="512"/>
      <c r="C21" s="512"/>
      <c r="D21" s="512"/>
      <c r="E21" s="512"/>
      <c r="F21" s="512"/>
      <c r="G21" s="512"/>
      <c r="H21" s="512"/>
      <c r="I21" s="318"/>
      <c r="J21" s="316"/>
      <c r="K21" s="317"/>
      <c r="L21" s="513">
        <v>0.247</v>
      </c>
      <c r="M21" s="509"/>
      <c r="N21" s="514">
        <v>0.19600000000000001</v>
      </c>
      <c r="O21" s="509"/>
      <c r="P21" s="515">
        <v>0.159</v>
      </c>
      <c r="Q21" s="514"/>
      <c r="R21" s="515">
        <v>0.12790000000000001</v>
      </c>
      <c r="S21" s="514"/>
      <c r="T21" s="509">
        <v>9.8199999999999996E-2</v>
      </c>
      <c r="U21" s="509"/>
      <c r="V21" s="509">
        <f>HLOOKUP(V$19,$L$19:$U$22,3,FALSE)/V$18</f>
        <v>8.2333333333333328E-2</v>
      </c>
      <c r="W21" s="509"/>
      <c r="X21" s="509">
        <f>HLOOKUP(X$19,$L$19:$U$22,3,FALSE)/X$18</f>
        <v>6.3950000000000007E-2</v>
      </c>
      <c r="Y21" s="509"/>
      <c r="Z21" s="509">
        <f>HLOOKUP(Z$19,$L$19:$U$22,3,FALSE)/Z$18</f>
        <v>1.9639999999999998E-2</v>
      </c>
      <c r="AA21" s="509"/>
      <c r="AB21" s="509">
        <f>HLOOKUP(AB$19,$L$19:$U$22,3,FALSE)/AB$18</f>
        <v>9.8199999999999989E-3</v>
      </c>
      <c r="AC21" s="509"/>
      <c r="AD21" s="509"/>
      <c r="AE21" s="510"/>
    </row>
    <row r="22" spans="1:45" ht="17.100000000000001" customHeight="1">
      <c r="A22" s="511" t="s">
        <v>35</v>
      </c>
      <c r="B22" s="512"/>
      <c r="C22" s="512"/>
      <c r="D22" s="512"/>
      <c r="E22" s="512"/>
      <c r="F22" s="512"/>
      <c r="G22" s="512"/>
      <c r="H22" s="512"/>
      <c r="I22" s="318"/>
      <c r="J22" s="316"/>
      <c r="K22" s="317"/>
      <c r="L22" s="513">
        <v>0.11</v>
      </c>
      <c r="M22" s="509"/>
      <c r="N22" s="514">
        <v>0.105</v>
      </c>
      <c r="O22" s="509"/>
      <c r="P22" s="515">
        <v>0.10199999999999999</v>
      </c>
      <c r="Q22" s="514"/>
      <c r="R22" s="515">
        <v>9.8000000000000004E-2</v>
      </c>
      <c r="S22" s="514"/>
      <c r="T22" s="509">
        <v>9.4E-2</v>
      </c>
      <c r="U22" s="509"/>
      <c r="V22" s="509">
        <f>HLOOKUP(V$19,$L$19:$U$22,4,FALSE)/V$18</f>
        <v>3.6666666666666667E-2</v>
      </c>
      <c r="W22" s="509"/>
      <c r="X22" s="509">
        <f>HLOOKUP(X$19,$L$19:$U$22,4,FALSE)/X$18</f>
        <v>4.9000000000000002E-2</v>
      </c>
      <c r="Y22" s="509"/>
      <c r="Z22" s="509">
        <f>HLOOKUP(Z$19,$L$19:$U$22,4,FALSE)/Z$18</f>
        <v>1.8800000000000001E-2</v>
      </c>
      <c r="AA22" s="509"/>
      <c r="AB22" s="509">
        <f>HLOOKUP(AB$19,$L$19:$U$22,4,FALSE)/AB$18</f>
        <v>9.4000000000000004E-3</v>
      </c>
      <c r="AC22" s="509"/>
      <c r="AD22" s="509"/>
      <c r="AE22" s="510"/>
    </row>
    <row r="23" spans="1:45" ht="17.100000000000001" customHeight="1" thickBot="1">
      <c r="A23" s="522" t="s">
        <v>33</v>
      </c>
      <c r="B23" s="523"/>
      <c r="C23" s="523"/>
      <c r="D23" s="523"/>
      <c r="E23" s="523"/>
      <c r="F23" s="523"/>
      <c r="G23" s="523"/>
      <c r="H23" s="523"/>
      <c r="I23" s="319"/>
      <c r="J23" s="320"/>
      <c r="K23" s="321"/>
      <c r="L23" s="524">
        <f>L20*$V$9</f>
        <v>130.44800000000001</v>
      </c>
      <c r="M23" s="520"/>
      <c r="N23" s="525">
        <f>N20*$V$9</f>
        <v>147.80799999999999</v>
      </c>
      <c r="O23" s="520"/>
      <c r="P23" s="520">
        <f>P20*$V$9</f>
        <v>164.672</v>
      </c>
      <c r="Q23" s="520"/>
      <c r="R23" s="520">
        <f>R20*$V$9</f>
        <v>185.50399999999999</v>
      </c>
      <c r="S23" s="520"/>
      <c r="T23" s="520">
        <f>T20*$V$9</f>
        <v>213.77600000000001</v>
      </c>
      <c r="U23" s="520"/>
      <c r="V23" s="520">
        <f>V20*$V$9</f>
        <v>391.34399999999999</v>
      </c>
      <c r="W23" s="520"/>
      <c r="X23" s="520">
        <f>X20*$V$9</f>
        <v>371.00799999999998</v>
      </c>
      <c r="Y23" s="520"/>
      <c r="Z23" s="520">
        <f>Z20*$V$9</f>
        <v>1068.8799999999999</v>
      </c>
      <c r="AA23" s="520"/>
      <c r="AB23" s="520">
        <f>AB20*$V$9</f>
        <v>2137.7599999999998</v>
      </c>
      <c r="AC23" s="520"/>
      <c r="AD23" s="520">
        <f>AD20*$V$9</f>
        <v>0</v>
      </c>
      <c r="AE23" s="521"/>
    </row>
    <row r="24" spans="1:45" ht="17.100000000000001" customHeight="1">
      <c r="A24" s="27" t="s">
        <v>102</v>
      </c>
      <c r="B24" s="459" t="s">
        <v>103</v>
      </c>
      <c r="C24" s="460"/>
      <c r="D24" s="461" t="s">
        <v>104</v>
      </c>
      <c r="E24" s="461" t="s">
        <v>105</v>
      </c>
      <c r="F24" s="461" t="s">
        <v>41</v>
      </c>
      <c r="G24" s="516" t="s">
        <v>106</v>
      </c>
      <c r="H24" s="517"/>
      <c r="I24" s="141" t="s">
        <v>57</v>
      </c>
      <c r="J24" s="461" t="s">
        <v>42</v>
      </c>
      <c r="K24" s="518" t="s">
        <v>43</v>
      </c>
      <c r="L24" s="463" t="s">
        <v>19</v>
      </c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4"/>
      <c r="Z24" s="464"/>
      <c r="AA24" s="464"/>
      <c r="AB24" s="464"/>
      <c r="AC24" s="464"/>
      <c r="AD24" s="464"/>
      <c r="AE24" s="465"/>
    </row>
    <row r="25" spans="1:45" ht="17.100000000000001" customHeight="1" thickBot="1">
      <c r="A25" s="92" t="s">
        <v>20</v>
      </c>
      <c r="B25" s="28" t="s">
        <v>21</v>
      </c>
      <c r="C25" s="57" t="s">
        <v>40</v>
      </c>
      <c r="D25" s="462"/>
      <c r="E25" s="462"/>
      <c r="F25" s="462"/>
      <c r="G25" s="57" t="s">
        <v>22</v>
      </c>
      <c r="H25" s="140" t="s">
        <v>40</v>
      </c>
      <c r="I25" s="142" t="s">
        <v>58</v>
      </c>
      <c r="J25" s="462"/>
      <c r="K25" s="519"/>
      <c r="L25" s="466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  <c r="AB25" s="467"/>
      <c r="AC25" s="467"/>
      <c r="AD25" s="467"/>
      <c r="AE25" s="468"/>
    </row>
    <row r="26" spans="1:4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10320.479058854753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36425.021103414365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11847.358718137044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41649.23086700261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36238.690367375908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126751.1445067325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72477.380734751816</v>
      </c>
      <c r="AC26" s="146">
        <f t="shared" ref="AC26:AE41" si="1">IFERROR(IF(OR((AB$23)&lt;($B26*$E26*$D26),$I26&gt;AB$19*AB$18),"",
1000*(-($J26*AB$21+$K26*AB$22)+SQRT(($J26*AB$21+$K26*AB$22)^2-((AB$21)^2+(AB$22)^2)*($J26^2+$K26^2-(($J26^2+$K26^2)/(1-($F$13/100))^2))))/((AB$21)^2+(AB$22)^2)),"")</f>
        <v>253502.28901346499</v>
      </c>
      <c r="AD26" s="145" t="str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/>
      </c>
      <c r="AE26" s="372" t="str">
        <f>IFERROR(IF(OR((AD$23)&lt;($B26*$E26*$D26),$I26&gt;AD$19*AD$18),"",
1000*(-($J26*AD$21+$K26*AD$22)+SQRT(($J26*AD$21+$K26*AD$22)^2-((AD$21)^2+(AD$22)^2)*($J26^2+$K26^2-(($J26^2+$K26^2)/(1-($F$13/100))^2))))/((AD$21)^2+(AD$22)^2)),"")</f>
        <v/>
      </c>
    </row>
    <row r="27" spans="1:4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97.5</v>
      </c>
      <c r="I27" s="323">
        <v>185</v>
      </c>
      <c r="J27" s="324">
        <f>$F$9*1000*$H27/100 / (SQRT($F$10)*$B27*$G27/100)</f>
        <v>6.3116551403618235</v>
      </c>
      <c r="K27" s="325">
        <f>$F$9*1000*SQRT(1- ($H27/100)^2 )/ (SQRT($F$10)*$B27*$G27/100)</f>
        <v>1.4384414867329545</v>
      </c>
      <c r="L27" s="145" t="str">
        <f t="shared" ref="L27:Z55" si="3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4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3"/>
        <v/>
      </c>
      <c r="O27" s="146" t="str">
        <f t="shared" si="4"/>
        <v/>
      </c>
      <c r="P27" s="145" t="str">
        <f t="shared" si="3"/>
        <v/>
      </c>
      <c r="Q27" s="146" t="str">
        <f t="shared" si="4"/>
        <v/>
      </c>
      <c r="R27" s="145" t="str">
        <f t="shared" si="3"/>
        <v/>
      </c>
      <c r="S27" s="146" t="str">
        <f t="shared" si="4"/>
        <v/>
      </c>
      <c r="T27" s="145" t="str">
        <f t="shared" si="3"/>
        <v/>
      </c>
      <c r="U27" s="146" t="str">
        <f t="shared" si="4"/>
        <v/>
      </c>
      <c r="V27" s="145" t="str">
        <f t="shared" si="3"/>
        <v/>
      </c>
      <c r="W27" s="146" t="str">
        <f t="shared" si="4"/>
        <v/>
      </c>
      <c r="X27" s="145" t="str">
        <f t="shared" si="3"/>
        <v/>
      </c>
      <c r="Y27" s="146" t="str">
        <f t="shared" si="4"/>
        <v/>
      </c>
      <c r="Z27" s="145">
        <f t="shared" si="3"/>
        <v>12320.09475336132</v>
      </c>
      <c r="AA27" s="146">
        <f t="shared" si="4"/>
        <v>47721.084819785399</v>
      </c>
      <c r="AB27" s="145">
        <f t="shared" si="0"/>
        <v>24640.18950672264</v>
      </c>
      <c r="AC27" s="146">
        <f t="shared" si="1"/>
        <v>95442.169639570799</v>
      </c>
      <c r="AD27" s="145" t="str">
        <f t="shared" si="2"/>
        <v/>
      </c>
      <c r="AE27" s="372" t="str">
        <f t="shared" si="1"/>
        <v/>
      </c>
    </row>
    <row r="28" spans="1:4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5">$F$9*1000*$H28/100 / (SQRT($F$10)*$B28*$G28/100)</f>
        <v>3.9180952380952383</v>
      </c>
      <c r="K28" s="325">
        <f t="shared" ref="K28:K55" si="6">$F$9*1000*SQRT(1- ($H28/100)^2 )/ (SQRT($F$10)*$B28*$G28/100)</f>
        <v>0</v>
      </c>
      <c r="L28" s="145" t="str">
        <f t="shared" si="3"/>
        <v/>
      </c>
      <c r="M28" s="146" t="str">
        <f t="shared" si="4"/>
        <v/>
      </c>
      <c r="N28" s="145" t="str">
        <f t="shared" si="3"/>
        <v/>
      </c>
      <c r="O28" s="146" t="str">
        <f t="shared" si="4"/>
        <v/>
      </c>
      <c r="P28" s="145" t="str">
        <f t="shared" si="3"/>
        <v/>
      </c>
      <c r="Q28" s="146" t="str">
        <f t="shared" si="4"/>
        <v/>
      </c>
      <c r="R28" s="145" t="str">
        <f t="shared" si="3"/>
        <v/>
      </c>
      <c r="S28" s="146" t="str">
        <f t="shared" si="4"/>
        <v/>
      </c>
      <c r="T28" s="145" t="str">
        <f t="shared" si="3"/>
        <v/>
      </c>
      <c r="U28" s="146" t="str">
        <f t="shared" si="4"/>
        <v/>
      </c>
      <c r="V28" s="145" t="str">
        <f t="shared" si="3"/>
        <v/>
      </c>
      <c r="W28" s="146" t="str">
        <f t="shared" si="4"/>
        <v/>
      </c>
      <c r="X28" s="145" t="str">
        <f t="shared" si="3"/>
        <v/>
      </c>
      <c r="Y28" s="146" t="str">
        <f t="shared" si="4"/>
        <v/>
      </c>
      <c r="Z28" s="145" t="str">
        <f t="shared" si="3"/>
        <v/>
      </c>
      <c r="AA28" s="146" t="str">
        <f t="shared" si="4"/>
        <v/>
      </c>
      <c r="AB28" s="145">
        <f t="shared" si="0"/>
        <v>19949.568422073517</v>
      </c>
      <c r="AC28" s="146">
        <f t="shared" si="1"/>
        <v>66123.235564796865</v>
      </c>
      <c r="AD28" s="145" t="str">
        <f t="shared" si="2"/>
        <v/>
      </c>
      <c r="AE28" s="372" t="str">
        <f t="shared" si="1"/>
        <v/>
      </c>
    </row>
    <row r="29" spans="1:4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5"/>
        <v>#DIV/0!</v>
      </c>
      <c r="K29" s="325" t="e">
        <f t="shared" si="6"/>
        <v>#DIV/0!</v>
      </c>
      <c r="L29" s="145" t="str">
        <f t="shared" si="3"/>
        <v/>
      </c>
      <c r="M29" s="146" t="str">
        <f t="shared" si="4"/>
        <v/>
      </c>
      <c r="N29" s="145" t="str">
        <f t="shared" si="3"/>
        <v/>
      </c>
      <c r="O29" s="146" t="str">
        <f t="shared" si="4"/>
        <v/>
      </c>
      <c r="P29" s="145" t="str">
        <f t="shared" si="3"/>
        <v/>
      </c>
      <c r="Q29" s="146" t="str">
        <f t="shared" si="4"/>
        <v/>
      </c>
      <c r="R29" s="145" t="str">
        <f t="shared" si="3"/>
        <v/>
      </c>
      <c r="S29" s="146" t="str">
        <f t="shared" si="4"/>
        <v/>
      </c>
      <c r="T29" s="145" t="str">
        <f t="shared" si="3"/>
        <v/>
      </c>
      <c r="U29" s="146" t="str">
        <f t="shared" si="4"/>
        <v/>
      </c>
      <c r="V29" s="145" t="str">
        <f t="shared" si="3"/>
        <v/>
      </c>
      <c r="W29" s="146" t="str">
        <f t="shared" si="4"/>
        <v/>
      </c>
      <c r="X29" s="145" t="str">
        <f t="shared" si="3"/>
        <v/>
      </c>
      <c r="Y29" s="146" t="str">
        <f t="shared" si="4"/>
        <v/>
      </c>
      <c r="Z29" s="145" t="str">
        <f t="shared" si="3"/>
        <v/>
      </c>
      <c r="AA29" s="146" t="str">
        <f t="shared" si="4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372" t="str">
        <f t="shared" si="1"/>
        <v/>
      </c>
    </row>
    <row r="30" spans="1:4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5"/>
        <v>#DIV/0!</v>
      </c>
      <c r="K30" s="325" t="e">
        <f t="shared" si="6"/>
        <v>#DIV/0!</v>
      </c>
      <c r="L30" s="145" t="str">
        <f t="shared" si="3"/>
        <v/>
      </c>
      <c r="M30" s="146" t="str">
        <f t="shared" si="4"/>
        <v/>
      </c>
      <c r="N30" s="145" t="str">
        <f t="shared" si="3"/>
        <v/>
      </c>
      <c r="O30" s="146" t="str">
        <f t="shared" si="4"/>
        <v/>
      </c>
      <c r="P30" s="145" t="str">
        <f t="shared" si="3"/>
        <v/>
      </c>
      <c r="Q30" s="146" t="str">
        <f t="shared" si="4"/>
        <v/>
      </c>
      <c r="R30" s="145" t="str">
        <f t="shared" si="3"/>
        <v/>
      </c>
      <c r="S30" s="146" t="str">
        <f t="shared" si="4"/>
        <v/>
      </c>
      <c r="T30" s="145" t="str">
        <f t="shared" si="3"/>
        <v/>
      </c>
      <c r="U30" s="146" t="str">
        <f t="shared" si="4"/>
        <v/>
      </c>
      <c r="V30" s="145" t="str">
        <f t="shared" si="3"/>
        <v/>
      </c>
      <c r="W30" s="146" t="str">
        <f t="shared" si="4"/>
        <v/>
      </c>
      <c r="X30" s="145" t="str">
        <f t="shared" si="3"/>
        <v/>
      </c>
      <c r="Y30" s="146" t="str">
        <f t="shared" si="4"/>
        <v/>
      </c>
      <c r="Z30" s="145" t="str">
        <f t="shared" si="3"/>
        <v/>
      </c>
      <c r="AA30" s="146" t="str">
        <f t="shared" si="4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372" t="str">
        <f t="shared" si="1"/>
        <v/>
      </c>
    </row>
    <row r="31" spans="1:4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5"/>
        <v>#DIV/0!</v>
      </c>
      <c r="K31" s="325" t="e">
        <f t="shared" si="6"/>
        <v>#DIV/0!</v>
      </c>
      <c r="L31" s="145" t="str">
        <f t="shared" si="3"/>
        <v/>
      </c>
      <c r="M31" s="146" t="str">
        <f t="shared" si="4"/>
        <v/>
      </c>
      <c r="N31" s="145" t="str">
        <f t="shared" si="3"/>
        <v/>
      </c>
      <c r="O31" s="146" t="str">
        <f t="shared" si="4"/>
        <v/>
      </c>
      <c r="P31" s="145" t="str">
        <f t="shared" si="3"/>
        <v/>
      </c>
      <c r="Q31" s="146" t="str">
        <f t="shared" si="4"/>
        <v/>
      </c>
      <c r="R31" s="145" t="str">
        <f t="shared" si="3"/>
        <v/>
      </c>
      <c r="S31" s="146" t="str">
        <f t="shared" si="4"/>
        <v/>
      </c>
      <c r="T31" s="145" t="str">
        <f t="shared" si="3"/>
        <v/>
      </c>
      <c r="U31" s="146" t="str">
        <f t="shared" si="4"/>
        <v/>
      </c>
      <c r="V31" s="145" t="str">
        <f t="shared" si="3"/>
        <v/>
      </c>
      <c r="W31" s="146" t="str">
        <f t="shared" si="4"/>
        <v/>
      </c>
      <c r="X31" s="145" t="str">
        <f t="shared" si="3"/>
        <v/>
      </c>
      <c r="Y31" s="146" t="str">
        <f t="shared" si="4"/>
        <v/>
      </c>
      <c r="Z31" s="145" t="str">
        <f t="shared" si="3"/>
        <v/>
      </c>
      <c r="AA31" s="146" t="str">
        <f t="shared" si="4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372" t="str">
        <f t="shared" si="1"/>
        <v/>
      </c>
    </row>
    <row r="32" spans="1:4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5"/>
        <v>#DIV/0!</v>
      </c>
      <c r="K32" s="325" t="e">
        <f t="shared" si="6"/>
        <v>#DIV/0!</v>
      </c>
      <c r="L32" s="145" t="str">
        <f t="shared" si="3"/>
        <v/>
      </c>
      <c r="M32" s="146" t="str">
        <f t="shared" si="4"/>
        <v/>
      </c>
      <c r="N32" s="145" t="str">
        <f t="shared" si="3"/>
        <v/>
      </c>
      <c r="O32" s="146" t="str">
        <f t="shared" si="4"/>
        <v/>
      </c>
      <c r="P32" s="145" t="str">
        <f t="shared" si="3"/>
        <v/>
      </c>
      <c r="Q32" s="146" t="str">
        <f t="shared" si="4"/>
        <v/>
      </c>
      <c r="R32" s="145" t="str">
        <f t="shared" si="3"/>
        <v/>
      </c>
      <c r="S32" s="146" t="str">
        <f t="shared" si="4"/>
        <v/>
      </c>
      <c r="T32" s="145" t="str">
        <f t="shared" si="3"/>
        <v/>
      </c>
      <c r="U32" s="146" t="str">
        <f t="shared" si="4"/>
        <v/>
      </c>
      <c r="V32" s="145" t="str">
        <f t="shared" si="3"/>
        <v/>
      </c>
      <c r="W32" s="146" t="str">
        <f t="shared" si="4"/>
        <v/>
      </c>
      <c r="X32" s="145" t="str">
        <f t="shared" si="3"/>
        <v/>
      </c>
      <c r="Y32" s="146" t="str">
        <f t="shared" si="4"/>
        <v/>
      </c>
      <c r="Z32" s="145">
        <v>7</v>
      </c>
      <c r="AA32" s="146" t="str">
        <f t="shared" si="4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372" t="str">
        <f t="shared" si="1"/>
        <v/>
      </c>
    </row>
    <row r="33" spans="1:3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5"/>
        <v>#DIV/0!</v>
      </c>
      <c r="K33" s="325" t="e">
        <f t="shared" si="6"/>
        <v>#DIV/0!</v>
      </c>
      <c r="L33" s="145" t="str">
        <f t="shared" si="3"/>
        <v/>
      </c>
      <c r="M33" s="146" t="str">
        <f t="shared" si="4"/>
        <v/>
      </c>
      <c r="N33" s="145" t="str">
        <f t="shared" si="3"/>
        <v/>
      </c>
      <c r="O33" s="146" t="str">
        <f t="shared" si="4"/>
        <v/>
      </c>
      <c r="P33" s="145" t="str">
        <f t="shared" si="3"/>
        <v/>
      </c>
      <c r="Q33" s="146" t="str">
        <f t="shared" si="4"/>
        <v/>
      </c>
      <c r="R33" s="145" t="str">
        <f t="shared" si="3"/>
        <v/>
      </c>
      <c r="S33" s="146" t="str">
        <f t="shared" si="4"/>
        <v/>
      </c>
      <c r="T33" s="145" t="str">
        <f t="shared" si="3"/>
        <v/>
      </c>
      <c r="U33" s="146" t="str">
        <f t="shared" si="4"/>
        <v/>
      </c>
      <c r="V33" s="145" t="str">
        <f t="shared" si="3"/>
        <v/>
      </c>
      <c r="W33" s="146" t="str">
        <f t="shared" si="4"/>
        <v/>
      </c>
      <c r="X33" s="145" t="str">
        <f t="shared" si="3"/>
        <v/>
      </c>
      <c r="Y33" s="146" t="str">
        <f t="shared" si="4"/>
        <v/>
      </c>
      <c r="Z33" s="145" t="str">
        <f t="shared" si="3"/>
        <v/>
      </c>
      <c r="AA33" s="146" t="str">
        <f t="shared" si="4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372" t="str">
        <f t="shared" si="1"/>
        <v/>
      </c>
    </row>
    <row r="34" spans="1:3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5"/>
        <v>#DIV/0!</v>
      </c>
      <c r="K34" s="325" t="e">
        <f t="shared" si="6"/>
        <v>#DIV/0!</v>
      </c>
      <c r="L34" s="145" t="str">
        <f t="shared" si="3"/>
        <v/>
      </c>
      <c r="M34" s="146" t="str">
        <f t="shared" si="4"/>
        <v/>
      </c>
      <c r="N34" s="145" t="str">
        <f t="shared" si="3"/>
        <v/>
      </c>
      <c r="O34" s="146" t="str">
        <f t="shared" si="4"/>
        <v/>
      </c>
      <c r="P34" s="145" t="str">
        <f t="shared" si="3"/>
        <v/>
      </c>
      <c r="Q34" s="146" t="str">
        <f t="shared" si="4"/>
        <v/>
      </c>
      <c r="R34" s="145" t="str">
        <f t="shared" si="3"/>
        <v/>
      </c>
      <c r="S34" s="146" t="str">
        <f t="shared" si="4"/>
        <v/>
      </c>
      <c r="T34" s="145" t="str">
        <f t="shared" si="3"/>
        <v/>
      </c>
      <c r="U34" s="146" t="str">
        <f t="shared" si="4"/>
        <v/>
      </c>
      <c r="V34" s="145" t="str">
        <f t="shared" si="3"/>
        <v/>
      </c>
      <c r="W34" s="146" t="str">
        <f t="shared" si="4"/>
        <v/>
      </c>
      <c r="X34" s="145" t="str">
        <f t="shared" si="3"/>
        <v/>
      </c>
      <c r="Y34" s="146" t="str">
        <f t="shared" si="4"/>
        <v/>
      </c>
      <c r="Z34" s="145" t="str">
        <f t="shared" si="3"/>
        <v/>
      </c>
      <c r="AA34" s="146" t="str">
        <f t="shared" si="4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372" t="str">
        <f t="shared" si="1"/>
        <v/>
      </c>
    </row>
    <row r="35" spans="1:3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5"/>
        <v>#DIV/0!</v>
      </c>
      <c r="K35" s="325" t="e">
        <f t="shared" si="6"/>
        <v>#DIV/0!</v>
      </c>
      <c r="L35" s="145" t="str">
        <f t="shared" si="3"/>
        <v/>
      </c>
      <c r="M35" s="146" t="str">
        <f t="shared" si="4"/>
        <v/>
      </c>
      <c r="N35" s="145" t="str">
        <f t="shared" si="3"/>
        <v/>
      </c>
      <c r="O35" s="146" t="str">
        <f t="shared" si="4"/>
        <v/>
      </c>
      <c r="P35" s="145" t="str">
        <f t="shared" si="3"/>
        <v/>
      </c>
      <c r="Q35" s="146" t="str">
        <f t="shared" si="4"/>
        <v/>
      </c>
      <c r="R35" s="145" t="str">
        <f t="shared" si="3"/>
        <v/>
      </c>
      <c r="S35" s="146" t="str">
        <f t="shared" si="4"/>
        <v/>
      </c>
      <c r="T35" s="145" t="str">
        <f t="shared" si="3"/>
        <v/>
      </c>
      <c r="U35" s="146" t="str">
        <f t="shared" si="4"/>
        <v/>
      </c>
      <c r="V35" s="145" t="str">
        <f t="shared" si="3"/>
        <v/>
      </c>
      <c r="W35" s="146" t="str">
        <f t="shared" si="4"/>
        <v/>
      </c>
      <c r="X35" s="145" t="str">
        <f t="shared" si="3"/>
        <v/>
      </c>
      <c r="Y35" s="146" t="str">
        <f t="shared" si="4"/>
        <v/>
      </c>
      <c r="Z35" s="145" t="str">
        <f t="shared" si="3"/>
        <v/>
      </c>
      <c r="AA35" s="146" t="str">
        <f t="shared" si="4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372" t="str">
        <f t="shared" si="1"/>
        <v/>
      </c>
    </row>
    <row r="36" spans="1:3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5"/>
        <v>#DIV/0!</v>
      </c>
      <c r="K36" s="325" t="e">
        <f t="shared" si="6"/>
        <v>#DIV/0!</v>
      </c>
      <c r="L36" s="145" t="str">
        <f t="shared" si="3"/>
        <v/>
      </c>
      <c r="M36" s="146" t="str">
        <f t="shared" si="4"/>
        <v/>
      </c>
      <c r="N36" s="145" t="str">
        <f t="shared" si="3"/>
        <v/>
      </c>
      <c r="O36" s="146" t="str">
        <f t="shared" si="4"/>
        <v/>
      </c>
      <c r="P36" s="145" t="str">
        <f t="shared" si="3"/>
        <v/>
      </c>
      <c r="Q36" s="146" t="str">
        <f t="shared" si="4"/>
        <v/>
      </c>
      <c r="R36" s="145" t="str">
        <f t="shared" si="3"/>
        <v/>
      </c>
      <c r="S36" s="146" t="str">
        <f t="shared" si="4"/>
        <v/>
      </c>
      <c r="T36" s="145" t="str">
        <f t="shared" si="3"/>
        <v/>
      </c>
      <c r="U36" s="146" t="str">
        <f t="shared" si="4"/>
        <v/>
      </c>
      <c r="V36" s="145" t="str">
        <f t="shared" si="3"/>
        <v/>
      </c>
      <c r="W36" s="146" t="str">
        <f t="shared" si="4"/>
        <v/>
      </c>
      <c r="X36" s="145" t="str">
        <f t="shared" si="3"/>
        <v/>
      </c>
      <c r="Y36" s="146" t="str">
        <f t="shared" si="4"/>
        <v/>
      </c>
      <c r="Z36" s="145" t="str">
        <f t="shared" si="3"/>
        <v/>
      </c>
      <c r="AA36" s="146" t="str">
        <f t="shared" si="4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372" t="str">
        <f t="shared" si="1"/>
        <v/>
      </c>
    </row>
    <row r="37" spans="1:3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5"/>
        <v>#DIV/0!</v>
      </c>
      <c r="K37" s="325" t="e">
        <f t="shared" si="6"/>
        <v>#DIV/0!</v>
      </c>
      <c r="L37" s="145" t="str">
        <f t="shared" si="3"/>
        <v/>
      </c>
      <c r="M37" s="146" t="str">
        <f t="shared" si="4"/>
        <v/>
      </c>
      <c r="N37" s="145" t="str">
        <f t="shared" si="3"/>
        <v/>
      </c>
      <c r="O37" s="146" t="str">
        <f t="shared" si="4"/>
        <v/>
      </c>
      <c r="P37" s="145" t="str">
        <f t="shared" si="3"/>
        <v/>
      </c>
      <c r="Q37" s="146" t="str">
        <f t="shared" si="4"/>
        <v/>
      </c>
      <c r="R37" s="145" t="str">
        <f t="shared" si="3"/>
        <v/>
      </c>
      <c r="S37" s="146" t="str">
        <f t="shared" si="4"/>
        <v/>
      </c>
      <c r="T37" s="145" t="str">
        <f t="shared" si="3"/>
        <v/>
      </c>
      <c r="U37" s="146" t="str">
        <f t="shared" si="4"/>
        <v/>
      </c>
      <c r="V37" s="145" t="str">
        <f t="shared" si="3"/>
        <v/>
      </c>
      <c r="W37" s="146" t="str">
        <f t="shared" si="4"/>
        <v/>
      </c>
      <c r="X37" s="145" t="str">
        <f t="shared" si="3"/>
        <v/>
      </c>
      <c r="Y37" s="146" t="str">
        <f t="shared" si="4"/>
        <v/>
      </c>
      <c r="Z37" s="145" t="str">
        <f t="shared" si="3"/>
        <v/>
      </c>
      <c r="AA37" s="146" t="str">
        <f t="shared" si="4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372" t="str">
        <f t="shared" si="1"/>
        <v/>
      </c>
    </row>
    <row r="38" spans="1:3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5"/>
        <v>#DIV/0!</v>
      </c>
      <c r="K38" s="325" t="e">
        <f t="shared" si="6"/>
        <v>#DIV/0!</v>
      </c>
      <c r="L38" s="145" t="str">
        <f t="shared" si="3"/>
        <v/>
      </c>
      <c r="M38" s="146" t="str">
        <f t="shared" si="4"/>
        <v/>
      </c>
      <c r="N38" s="145" t="str">
        <f t="shared" si="3"/>
        <v/>
      </c>
      <c r="O38" s="146" t="str">
        <f t="shared" si="4"/>
        <v/>
      </c>
      <c r="P38" s="145" t="str">
        <f t="shared" si="3"/>
        <v/>
      </c>
      <c r="Q38" s="146" t="str">
        <f t="shared" si="4"/>
        <v/>
      </c>
      <c r="R38" s="145" t="str">
        <f t="shared" si="3"/>
        <v/>
      </c>
      <c r="S38" s="146" t="str">
        <f t="shared" si="4"/>
        <v/>
      </c>
      <c r="T38" s="145" t="str">
        <f t="shared" si="3"/>
        <v/>
      </c>
      <c r="U38" s="146" t="str">
        <f t="shared" si="4"/>
        <v/>
      </c>
      <c r="V38" s="145" t="str">
        <f t="shared" si="3"/>
        <v/>
      </c>
      <c r="W38" s="146" t="str">
        <f t="shared" si="4"/>
        <v/>
      </c>
      <c r="X38" s="145" t="str">
        <f t="shared" si="3"/>
        <v/>
      </c>
      <c r="Y38" s="146" t="str">
        <f t="shared" si="4"/>
        <v/>
      </c>
      <c r="Z38" s="145" t="str">
        <f t="shared" si="3"/>
        <v/>
      </c>
      <c r="AA38" s="146" t="str">
        <f t="shared" si="4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372" t="str">
        <f t="shared" si="1"/>
        <v/>
      </c>
    </row>
    <row r="39" spans="1:3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5"/>
        <v>#DIV/0!</v>
      </c>
      <c r="K39" s="325" t="e">
        <f t="shared" si="6"/>
        <v>#DIV/0!</v>
      </c>
      <c r="L39" s="145" t="str">
        <f t="shared" si="3"/>
        <v/>
      </c>
      <c r="M39" s="146" t="str">
        <f t="shared" si="4"/>
        <v/>
      </c>
      <c r="N39" s="145" t="str">
        <f t="shared" si="3"/>
        <v/>
      </c>
      <c r="O39" s="146" t="str">
        <f t="shared" si="4"/>
        <v/>
      </c>
      <c r="P39" s="145" t="str">
        <f t="shared" si="3"/>
        <v/>
      </c>
      <c r="Q39" s="146" t="str">
        <f t="shared" si="4"/>
        <v/>
      </c>
      <c r="R39" s="145" t="str">
        <f t="shared" si="3"/>
        <v/>
      </c>
      <c r="S39" s="146" t="str">
        <f t="shared" si="4"/>
        <v/>
      </c>
      <c r="T39" s="145" t="str">
        <f t="shared" si="3"/>
        <v/>
      </c>
      <c r="U39" s="146" t="str">
        <f t="shared" si="4"/>
        <v/>
      </c>
      <c r="V39" s="145" t="str">
        <f t="shared" si="3"/>
        <v/>
      </c>
      <c r="W39" s="146" t="str">
        <f t="shared" si="4"/>
        <v/>
      </c>
      <c r="X39" s="145" t="str">
        <f t="shared" si="3"/>
        <v/>
      </c>
      <c r="Y39" s="146" t="str">
        <f t="shared" si="4"/>
        <v/>
      </c>
      <c r="Z39" s="145" t="str">
        <f t="shared" si="3"/>
        <v/>
      </c>
      <c r="AA39" s="146" t="str">
        <f t="shared" si="4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372" t="str">
        <f t="shared" si="1"/>
        <v/>
      </c>
    </row>
    <row r="40" spans="1:3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5"/>
        <v>#DIV/0!</v>
      </c>
      <c r="K40" s="325" t="e">
        <f t="shared" si="6"/>
        <v>#DIV/0!</v>
      </c>
      <c r="L40" s="145" t="str">
        <f t="shared" si="3"/>
        <v/>
      </c>
      <c r="M40" s="146" t="str">
        <f t="shared" si="4"/>
        <v/>
      </c>
      <c r="N40" s="145" t="str">
        <f t="shared" si="3"/>
        <v/>
      </c>
      <c r="O40" s="146" t="str">
        <f t="shared" si="4"/>
        <v/>
      </c>
      <c r="P40" s="145" t="str">
        <f t="shared" si="3"/>
        <v/>
      </c>
      <c r="Q40" s="146" t="str">
        <f t="shared" si="4"/>
        <v/>
      </c>
      <c r="R40" s="145" t="str">
        <f t="shared" si="3"/>
        <v/>
      </c>
      <c r="S40" s="146" t="str">
        <f t="shared" si="4"/>
        <v/>
      </c>
      <c r="T40" s="145" t="str">
        <f t="shared" si="3"/>
        <v/>
      </c>
      <c r="U40" s="146" t="str">
        <f t="shared" si="4"/>
        <v/>
      </c>
      <c r="V40" s="145" t="str">
        <f t="shared" si="3"/>
        <v/>
      </c>
      <c r="W40" s="146" t="str">
        <f t="shared" si="4"/>
        <v/>
      </c>
      <c r="X40" s="145" t="str">
        <f t="shared" si="3"/>
        <v/>
      </c>
      <c r="Y40" s="146" t="str">
        <f t="shared" si="4"/>
        <v/>
      </c>
      <c r="Z40" s="145" t="str">
        <f t="shared" si="3"/>
        <v/>
      </c>
      <c r="AA40" s="146" t="str">
        <f t="shared" si="4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372" t="str">
        <f t="shared" si="1"/>
        <v/>
      </c>
    </row>
    <row r="41" spans="1:3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5"/>
        <v>#DIV/0!</v>
      </c>
      <c r="K41" s="325" t="e">
        <f t="shared" si="6"/>
        <v>#DIV/0!</v>
      </c>
      <c r="L41" s="145" t="str">
        <f t="shared" si="3"/>
        <v/>
      </c>
      <c r="M41" s="146" t="str">
        <f t="shared" si="4"/>
        <v/>
      </c>
      <c r="N41" s="145" t="str">
        <f t="shared" si="3"/>
        <v/>
      </c>
      <c r="O41" s="146" t="str">
        <f t="shared" si="4"/>
        <v/>
      </c>
      <c r="P41" s="145" t="str">
        <f t="shared" si="3"/>
        <v/>
      </c>
      <c r="Q41" s="146" t="str">
        <f t="shared" si="4"/>
        <v/>
      </c>
      <c r="R41" s="145" t="str">
        <f t="shared" si="3"/>
        <v/>
      </c>
      <c r="S41" s="146" t="str">
        <f t="shared" si="4"/>
        <v/>
      </c>
      <c r="T41" s="145" t="str">
        <f t="shared" si="3"/>
        <v/>
      </c>
      <c r="U41" s="146" t="str">
        <f t="shared" si="4"/>
        <v/>
      </c>
      <c r="V41" s="145" t="str">
        <f t="shared" si="3"/>
        <v/>
      </c>
      <c r="W41" s="146" t="str">
        <f t="shared" si="4"/>
        <v/>
      </c>
      <c r="X41" s="145" t="str">
        <f t="shared" si="3"/>
        <v/>
      </c>
      <c r="Y41" s="146" t="str">
        <f t="shared" si="4"/>
        <v/>
      </c>
      <c r="Z41" s="145" t="str">
        <f t="shared" si="3"/>
        <v/>
      </c>
      <c r="AA41" s="146" t="str">
        <f t="shared" si="4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</row>
    <row r="42" spans="1:3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5"/>
        <v>#DIV/0!</v>
      </c>
      <c r="K42" s="325" t="e">
        <f t="shared" si="6"/>
        <v>#DIV/0!</v>
      </c>
      <c r="L42" s="145" t="str">
        <f t="shared" si="3"/>
        <v/>
      </c>
      <c r="M42" s="146" t="str">
        <f t="shared" si="4"/>
        <v/>
      </c>
      <c r="N42" s="145" t="str">
        <f t="shared" si="3"/>
        <v/>
      </c>
      <c r="O42" s="146" t="str">
        <f t="shared" si="4"/>
        <v/>
      </c>
      <c r="P42" s="145" t="str">
        <f t="shared" si="3"/>
        <v/>
      </c>
      <c r="Q42" s="146" t="str">
        <f t="shared" si="4"/>
        <v/>
      </c>
      <c r="R42" s="145" t="str">
        <f t="shared" si="3"/>
        <v/>
      </c>
      <c r="S42" s="146" t="str">
        <f t="shared" si="4"/>
        <v/>
      </c>
      <c r="T42" s="145" t="str">
        <f t="shared" si="3"/>
        <v/>
      </c>
      <c r="U42" s="146" t="str">
        <f t="shared" si="4"/>
        <v/>
      </c>
      <c r="V42" s="145" t="str">
        <f t="shared" si="3"/>
        <v/>
      </c>
      <c r="W42" s="146" t="str">
        <f t="shared" si="4"/>
        <v/>
      </c>
      <c r="X42" s="145" t="str">
        <f t="shared" si="3"/>
        <v/>
      </c>
      <c r="Y42" s="146" t="str">
        <f t="shared" si="4"/>
        <v/>
      </c>
      <c r="Z42" s="145" t="str">
        <f t="shared" si="3"/>
        <v/>
      </c>
      <c r="AA42" s="146" t="str">
        <f t="shared" si="4"/>
        <v/>
      </c>
      <c r="AB42" s="145" t="str">
        <f t="shared" ref="AB42:AD55" si="7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E55" si="8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7"/>
        <v/>
      </c>
      <c r="AE42" s="146" t="str">
        <f t="shared" si="8"/>
        <v/>
      </c>
    </row>
    <row r="43" spans="1:3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5"/>
        <v>#DIV/0!</v>
      </c>
      <c r="K43" s="325" t="e">
        <f t="shared" si="6"/>
        <v>#DIV/0!</v>
      </c>
      <c r="L43" s="145" t="str">
        <f t="shared" si="3"/>
        <v/>
      </c>
      <c r="M43" s="146" t="str">
        <f t="shared" si="4"/>
        <v/>
      </c>
      <c r="N43" s="145" t="str">
        <f t="shared" si="3"/>
        <v/>
      </c>
      <c r="O43" s="146" t="str">
        <f t="shared" si="4"/>
        <v/>
      </c>
      <c r="P43" s="145" t="str">
        <f t="shared" si="3"/>
        <v/>
      </c>
      <c r="Q43" s="146" t="str">
        <f t="shared" si="4"/>
        <v/>
      </c>
      <c r="R43" s="145" t="str">
        <f t="shared" si="3"/>
        <v/>
      </c>
      <c r="S43" s="146" t="str">
        <f t="shared" si="4"/>
        <v/>
      </c>
      <c r="T43" s="145" t="str">
        <f t="shared" si="3"/>
        <v/>
      </c>
      <c r="U43" s="146" t="str">
        <f t="shared" si="4"/>
        <v/>
      </c>
      <c r="V43" s="145" t="str">
        <f t="shared" si="3"/>
        <v/>
      </c>
      <c r="W43" s="146" t="str">
        <f t="shared" si="4"/>
        <v/>
      </c>
      <c r="X43" s="145" t="str">
        <f t="shared" si="3"/>
        <v/>
      </c>
      <c r="Y43" s="146" t="str">
        <f t="shared" si="4"/>
        <v/>
      </c>
      <c r="Z43" s="145" t="str">
        <f t="shared" si="3"/>
        <v/>
      </c>
      <c r="AA43" s="146" t="str">
        <f t="shared" si="4"/>
        <v/>
      </c>
      <c r="AB43" s="145" t="str">
        <f t="shared" si="7"/>
        <v/>
      </c>
      <c r="AC43" s="146" t="str">
        <f t="shared" si="8"/>
        <v/>
      </c>
      <c r="AD43" s="145" t="str">
        <f t="shared" si="7"/>
        <v/>
      </c>
      <c r="AE43" s="146" t="str">
        <f t="shared" si="8"/>
        <v/>
      </c>
    </row>
    <row r="44" spans="1:3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5"/>
        <v>#DIV/0!</v>
      </c>
      <c r="K44" s="325" t="e">
        <f t="shared" si="6"/>
        <v>#DIV/0!</v>
      </c>
      <c r="L44" s="145" t="str">
        <f t="shared" si="3"/>
        <v/>
      </c>
      <c r="M44" s="146" t="str">
        <f t="shared" si="4"/>
        <v/>
      </c>
      <c r="N44" s="145" t="str">
        <f t="shared" si="3"/>
        <v/>
      </c>
      <c r="O44" s="146" t="str">
        <f t="shared" si="4"/>
        <v/>
      </c>
      <c r="P44" s="145" t="str">
        <f t="shared" si="3"/>
        <v/>
      </c>
      <c r="Q44" s="146" t="str">
        <f t="shared" si="4"/>
        <v/>
      </c>
      <c r="R44" s="145" t="str">
        <f t="shared" si="3"/>
        <v/>
      </c>
      <c r="S44" s="146" t="str">
        <f t="shared" si="4"/>
        <v/>
      </c>
      <c r="T44" s="145" t="str">
        <f t="shared" si="3"/>
        <v/>
      </c>
      <c r="U44" s="146" t="str">
        <f t="shared" si="4"/>
        <v/>
      </c>
      <c r="V44" s="145" t="str">
        <f t="shared" si="3"/>
        <v/>
      </c>
      <c r="W44" s="146" t="str">
        <f t="shared" si="4"/>
        <v/>
      </c>
      <c r="X44" s="145" t="str">
        <f t="shared" si="3"/>
        <v/>
      </c>
      <c r="Y44" s="146" t="str">
        <f t="shared" si="4"/>
        <v/>
      </c>
      <c r="Z44" s="145" t="str">
        <f t="shared" si="3"/>
        <v/>
      </c>
      <c r="AA44" s="146" t="str">
        <f t="shared" si="4"/>
        <v/>
      </c>
      <c r="AB44" s="145" t="str">
        <f t="shared" si="7"/>
        <v/>
      </c>
      <c r="AC44" s="146" t="str">
        <f t="shared" si="8"/>
        <v/>
      </c>
      <c r="AD44" s="145" t="str">
        <f t="shared" si="7"/>
        <v/>
      </c>
      <c r="AE44" s="146" t="str">
        <f t="shared" si="8"/>
        <v/>
      </c>
    </row>
    <row r="45" spans="1:3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5"/>
        <v>#DIV/0!</v>
      </c>
      <c r="K45" s="325" t="e">
        <f t="shared" si="6"/>
        <v>#DIV/0!</v>
      </c>
      <c r="L45" s="145" t="str">
        <f t="shared" si="3"/>
        <v/>
      </c>
      <c r="M45" s="146" t="str">
        <f t="shared" si="4"/>
        <v/>
      </c>
      <c r="N45" s="145" t="str">
        <f t="shared" si="3"/>
        <v/>
      </c>
      <c r="O45" s="146" t="str">
        <f t="shared" si="4"/>
        <v/>
      </c>
      <c r="P45" s="145" t="str">
        <f t="shared" si="3"/>
        <v/>
      </c>
      <c r="Q45" s="146" t="str">
        <f t="shared" si="4"/>
        <v/>
      </c>
      <c r="R45" s="145" t="str">
        <f t="shared" si="3"/>
        <v/>
      </c>
      <c r="S45" s="146" t="str">
        <f t="shared" si="4"/>
        <v/>
      </c>
      <c r="T45" s="145" t="str">
        <f t="shared" si="3"/>
        <v/>
      </c>
      <c r="U45" s="146" t="str">
        <f t="shared" si="4"/>
        <v/>
      </c>
      <c r="V45" s="145" t="str">
        <f t="shared" si="3"/>
        <v/>
      </c>
      <c r="W45" s="146" t="str">
        <f t="shared" si="4"/>
        <v/>
      </c>
      <c r="X45" s="145" t="str">
        <f t="shared" si="3"/>
        <v/>
      </c>
      <c r="Y45" s="146" t="str">
        <f t="shared" si="4"/>
        <v/>
      </c>
      <c r="Z45" s="145" t="str">
        <f t="shared" si="3"/>
        <v/>
      </c>
      <c r="AA45" s="146" t="str">
        <f t="shared" si="4"/>
        <v/>
      </c>
      <c r="AB45" s="145" t="str">
        <f t="shared" si="7"/>
        <v/>
      </c>
      <c r="AC45" s="146" t="str">
        <f t="shared" si="8"/>
        <v/>
      </c>
      <c r="AD45" s="145" t="str">
        <f t="shared" si="7"/>
        <v/>
      </c>
      <c r="AE45" s="146" t="str">
        <f t="shared" si="8"/>
        <v/>
      </c>
    </row>
    <row r="46" spans="1:3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5"/>
        <v>#DIV/0!</v>
      </c>
      <c r="K46" s="325" t="e">
        <f t="shared" si="6"/>
        <v>#DIV/0!</v>
      </c>
      <c r="L46" s="145" t="str">
        <f t="shared" si="3"/>
        <v/>
      </c>
      <c r="M46" s="146" t="str">
        <f t="shared" si="4"/>
        <v/>
      </c>
      <c r="N46" s="145" t="str">
        <f t="shared" si="3"/>
        <v/>
      </c>
      <c r="O46" s="146" t="str">
        <f t="shared" si="4"/>
        <v/>
      </c>
      <c r="P46" s="145" t="str">
        <f t="shared" si="3"/>
        <v/>
      </c>
      <c r="Q46" s="146" t="str">
        <f t="shared" si="4"/>
        <v/>
      </c>
      <c r="R46" s="145" t="str">
        <f t="shared" si="3"/>
        <v/>
      </c>
      <c r="S46" s="146" t="str">
        <f t="shared" si="4"/>
        <v/>
      </c>
      <c r="T46" s="145" t="str">
        <f t="shared" si="3"/>
        <v/>
      </c>
      <c r="U46" s="146" t="str">
        <f t="shared" si="4"/>
        <v/>
      </c>
      <c r="V46" s="145" t="str">
        <f t="shared" si="3"/>
        <v/>
      </c>
      <c r="W46" s="146" t="str">
        <f t="shared" si="4"/>
        <v/>
      </c>
      <c r="X46" s="145" t="str">
        <f t="shared" si="3"/>
        <v/>
      </c>
      <c r="Y46" s="146" t="str">
        <f t="shared" si="4"/>
        <v/>
      </c>
      <c r="Z46" s="145" t="str">
        <f t="shared" si="3"/>
        <v/>
      </c>
      <c r="AA46" s="146" t="str">
        <f t="shared" si="4"/>
        <v/>
      </c>
      <c r="AB46" s="145" t="str">
        <f t="shared" si="7"/>
        <v/>
      </c>
      <c r="AC46" s="146" t="str">
        <f t="shared" si="8"/>
        <v/>
      </c>
      <c r="AD46" s="145" t="str">
        <f t="shared" si="7"/>
        <v/>
      </c>
      <c r="AE46" s="146" t="str">
        <f t="shared" si="8"/>
        <v/>
      </c>
    </row>
    <row r="47" spans="1:3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5"/>
        <v>#DIV/0!</v>
      </c>
      <c r="K47" s="325" t="e">
        <f t="shared" si="6"/>
        <v>#DIV/0!</v>
      </c>
      <c r="L47" s="145" t="str">
        <f t="shared" si="3"/>
        <v/>
      </c>
      <c r="M47" s="146" t="str">
        <f t="shared" si="4"/>
        <v/>
      </c>
      <c r="N47" s="145" t="str">
        <f t="shared" si="3"/>
        <v/>
      </c>
      <c r="O47" s="146" t="str">
        <f t="shared" si="4"/>
        <v/>
      </c>
      <c r="P47" s="145" t="str">
        <f t="shared" si="3"/>
        <v/>
      </c>
      <c r="Q47" s="146" t="str">
        <f t="shared" si="4"/>
        <v/>
      </c>
      <c r="R47" s="145" t="str">
        <f t="shared" si="3"/>
        <v/>
      </c>
      <c r="S47" s="146" t="str">
        <f t="shared" si="4"/>
        <v/>
      </c>
      <c r="T47" s="145" t="str">
        <f t="shared" si="3"/>
        <v/>
      </c>
      <c r="U47" s="146" t="str">
        <f t="shared" si="4"/>
        <v/>
      </c>
      <c r="V47" s="145" t="str">
        <f t="shared" si="3"/>
        <v/>
      </c>
      <c r="W47" s="146" t="str">
        <f t="shared" si="4"/>
        <v/>
      </c>
      <c r="X47" s="145" t="str">
        <f t="shared" si="3"/>
        <v/>
      </c>
      <c r="Y47" s="146" t="str">
        <f t="shared" si="4"/>
        <v/>
      </c>
      <c r="Z47" s="145" t="str">
        <f t="shared" si="3"/>
        <v/>
      </c>
      <c r="AA47" s="146" t="str">
        <f t="shared" si="4"/>
        <v/>
      </c>
      <c r="AB47" s="145" t="str">
        <f t="shared" si="7"/>
        <v/>
      </c>
      <c r="AC47" s="146" t="str">
        <f t="shared" si="8"/>
        <v/>
      </c>
      <c r="AD47" s="145" t="str">
        <f t="shared" si="7"/>
        <v/>
      </c>
      <c r="AE47" s="146" t="str">
        <f t="shared" si="8"/>
        <v/>
      </c>
    </row>
    <row r="48" spans="1:3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5"/>
        <v>#DIV/0!</v>
      </c>
      <c r="K48" s="325" t="e">
        <f t="shared" si="6"/>
        <v>#DIV/0!</v>
      </c>
      <c r="L48" s="145" t="str">
        <f t="shared" si="3"/>
        <v/>
      </c>
      <c r="M48" s="146" t="str">
        <f t="shared" si="4"/>
        <v/>
      </c>
      <c r="N48" s="145" t="str">
        <f t="shared" si="3"/>
        <v/>
      </c>
      <c r="O48" s="146" t="str">
        <f t="shared" si="4"/>
        <v/>
      </c>
      <c r="P48" s="145" t="str">
        <f t="shared" si="3"/>
        <v/>
      </c>
      <c r="Q48" s="146" t="str">
        <f t="shared" si="4"/>
        <v/>
      </c>
      <c r="R48" s="145" t="str">
        <f t="shared" si="3"/>
        <v/>
      </c>
      <c r="S48" s="146" t="str">
        <f t="shared" si="4"/>
        <v/>
      </c>
      <c r="T48" s="145" t="str">
        <f t="shared" si="3"/>
        <v/>
      </c>
      <c r="U48" s="146" t="str">
        <f t="shared" si="4"/>
        <v/>
      </c>
      <c r="V48" s="145" t="str">
        <f t="shared" si="3"/>
        <v/>
      </c>
      <c r="W48" s="146" t="str">
        <f t="shared" si="4"/>
        <v/>
      </c>
      <c r="X48" s="145" t="str">
        <f t="shared" si="3"/>
        <v/>
      </c>
      <c r="Y48" s="146" t="str">
        <f t="shared" si="4"/>
        <v/>
      </c>
      <c r="Z48" s="145" t="str">
        <f t="shared" si="3"/>
        <v/>
      </c>
      <c r="AA48" s="146" t="str">
        <f t="shared" si="4"/>
        <v/>
      </c>
      <c r="AB48" s="145" t="str">
        <f t="shared" si="7"/>
        <v/>
      </c>
      <c r="AC48" s="146" t="str">
        <f t="shared" si="8"/>
        <v/>
      </c>
      <c r="AD48" s="145" t="str">
        <f t="shared" si="7"/>
        <v/>
      </c>
      <c r="AE48" s="146" t="str">
        <f t="shared" si="8"/>
        <v/>
      </c>
    </row>
    <row r="49" spans="1:3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5"/>
        <v>#DIV/0!</v>
      </c>
      <c r="K49" s="325" t="e">
        <f t="shared" si="6"/>
        <v>#DIV/0!</v>
      </c>
      <c r="L49" s="145" t="str">
        <f t="shared" si="3"/>
        <v/>
      </c>
      <c r="M49" s="146" t="str">
        <f t="shared" si="4"/>
        <v/>
      </c>
      <c r="N49" s="145" t="str">
        <f t="shared" si="3"/>
        <v/>
      </c>
      <c r="O49" s="146" t="str">
        <f t="shared" si="4"/>
        <v/>
      </c>
      <c r="P49" s="145" t="str">
        <f t="shared" si="3"/>
        <v/>
      </c>
      <c r="Q49" s="146" t="str">
        <f t="shared" si="4"/>
        <v/>
      </c>
      <c r="R49" s="145" t="str">
        <f t="shared" si="3"/>
        <v/>
      </c>
      <c r="S49" s="146" t="str">
        <f t="shared" si="4"/>
        <v/>
      </c>
      <c r="T49" s="145" t="str">
        <f t="shared" si="3"/>
        <v/>
      </c>
      <c r="U49" s="146" t="str">
        <f t="shared" si="4"/>
        <v/>
      </c>
      <c r="V49" s="145" t="str">
        <f t="shared" si="3"/>
        <v/>
      </c>
      <c r="W49" s="146" t="str">
        <f t="shared" si="4"/>
        <v/>
      </c>
      <c r="X49" s="145" t="str">
        <f t="shared" si="3"/>
        <v/>
      </c>
      <c r="Y49" s="146" t="str">
        <f t="shared" si="4"/>
        <v/>
      </c>
      <c r="Z49" s="145" t="str">
        <f t="shared" si="3"/>
        <v/>
      </c>
      <c r="AA49" s="146" t="str">
        <f t="shared" si="4"/>
        <v/>
      </c>
      <c r="AB49" s="145" t="str">
        <f t="shared" si="7"/>
        <v/>
      </c>
      <c r="AC49" s="146" t="str">
        <f t="shared" si="8"/>
        <v/>
      </c>
      <c r="AD49" s="145" t="str">
        <f t="shared" si="7"/>
        <v/>
      </c>
      <c r="AE49" s="146" t="str">
        <f t="shared" si="8"/>
        <v/>
      </c>
    </row>
    <row r="50" spans="1:3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5"/>
        <v>#DIV/0!</v>
      </c>
      <c r="K50" s="325" t="e">
        <f t="shared" si="6"/>
        <v>#DIV/0!</v>
      </c>
      <c r="L50" s="145" t="str">
        <f t="shared" si="3"/>
        <v/>
      </c>
      <c r="M50" s="146" t="str">
        <f t="shared" si="4"/>
        <v/>
      </c>
      <c r="N50" s="145" t="str">
        <f t="shared" si="3"/>
        <v/>
      </c>
      <c r="O50" s="146" t="str">
        <f t="shared" si="4"/>
        <v/>
      </c>
      <c r="P50" s="145" t="str">
        <f t="shared" si="3"/>
        <v/>
      </c>
      <c r="Q50" s="146" t="str">
        <f t="shared" si="4"/>
        <v/>
      </c>
      <c r="R50" s="145" t="str">
        <f t="shared" si="3"/>
        <v/>
      </c>
      <c r="S50" s="146" t="str">
        <f t="shared" si="4"/>
        <v/>
      </c>
      <c r="T50" s="145" t="str">
        <f t="shared" si="3"/>
        <v/>
      </c>
      <c r="U50" s="146" t="str">
        <f t="shared" si="4"/>
        <v/>
      </c>
      <c r="V50" s="145" t="str">
        <f t="shared" si="3"/>
        <v/>
      </c>
      <c r="W50" s="146" t="str">
        <f t="shared" si="4"/>
        <v/>
      </c>
      <c r="X50" s="145" t="str">
        <f t="shared" si="3"/>
        <v/>
      </c>
      <c r="Y50" s="146" t="str">
        <f t="shared" si="4"/>
        <v/>
      </c>
      <c r="Z50" s="145" t="str">
        <f t="shared" si="3"/>
        <v/>
      </c>
      <c r="AA50" s="146" t="str">
        <f t="shared" si="4"/>
        <v/>
      </c>
      <c r="AB50" s="145" t="str">
        <f t="shared" si="7"/>
        <v/>
      </c>
      <c r="AC50" s="146" t="str">
        <f t="shared" si="8"/>
        <v/>
      </c>
      <c r="AD50" s="145" t="str">
        <f t="shared" si="7"/>
        <v/>
      </c>
      <c r="AE50" s="146" t="str">
        <f t="shared" si="8"/>
        <v/>
      </c>
    </row>
    <row r="51" spans="1:3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5"/>
        <v>#DIV/0!</v>
      </c>
      <c r="K51" s="325" t="e">
        <f t="shared" si="6"/>
        <v>#DIV/0!</v>
      </c>
      <c r="L51" s="145" t="str">
        <f t="shared" si="3"/>
        <v/>
      </c>
      <c r="M51" s="146" t="str">
        <f t="shared" si="4"/>
        <v/>
      </c>
      <c r="N51" s="145" t="str">
        <f t="shared" si="3"/>
        <v/>
      </c>
      <c r="O51" s="146" t="str">
        <f t="shared" si="4"/>
        <v/>
      </c>
      <c r="P51" s="145" t="str">
        <f t="shared" si="3"/>
        <v/>
      </c>
      <c r="Q51" s="146" t="str">
        <f t="shared" si="4"/>
        <v/>
      </c>
      <c r="R51" s="145" t="str">
        <f t="shared" si="3"/>
        <v/>
      </c>
      <c r="S51" s="146" t="str">
        <f t="shared" si="4"/>
        <v/>
      </c>
      <c r="T51" s="145" t="str">
        <f t="shared" si="3"/>
        <v/>
      </c>
      <c r="U51" s="146" t="str">
        <f t="shared" si="4"/>
        <v/>
      </c>
      <c r="V51" s="145" t="str">
        <f t="shared" si="3"/>
        <v/>
      </c>
      <c r="W51" s="146" t="str">
        <f t="shared" si="4"/>
        <v/>
      </c>
      <c r="X51" s="145" t="str">
        <f t="shared" si="3"/>
        <v/>
      </c>
      <c r="Y51" s="146" t="str">
        <f t="shared" si="4"/>
        <v/>
      </c>
      <c r="Z51" s="145" t="str">
        <f t="shared" si="3"/>
        <v/>
      </c>
      <c r="AA51" s="146" t="str">
        <f t="shared" si="4"/>
        <v/>
      </c>
      <c r="AB51" s="145" t="str">
        <f t="shared" si="7"/>
        <v/>
      </c>
      <c r="AC51" s="146" t="str">
        <f t="shared" si="8"/>
        <v/>
      </c>
      <c r="AD51" s="145" t="str">
        <f t="shared" si="7"/>
        <v/>
      </c>
      <c r="AE51" s="146" t="str">
        <f t="shared" si="8"/>
        <v/>
      </c>
    </row>
    <row r="52" spans="1:3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5"/>
        <v>#DIV/0!</v>
      </c>
      <c r="K52" s="325" t="e">
        <f t="shared" si="6"/>
        <v>#DIV/0!</v>
      </c>
      <c r="L52" s="145" t="str">
        <f t="shared" si="3"/>
        <v/>
      </c>
      <c r="M52" s="146" t="str">
        <f t="shared" si="4"/>
        <v/>
      </c>
      <c r="N52" s="145" t="str">
        <f t="shared" si="3"/>
        <v/>
      </c>
      <c r="O52" s="146" t="str">
        <f t="shared" si="4"/>
        <v/>
      </c>
      <c r="P52" s="145" t="str">
        <f t="shared" si="3"/>
        <v/>
      </c>
      <c r="Q52" s="146" t="str">
        <f t="shared" si="4"/>
        <v/>
      </c>
      <c r="R52" s="145" t="str">
        <f t="shared" si="3"/>
        <v/>
      </c>
      <c r="S52" s="146" t="str">
        <f t="shared" si="4"/>
        <v/>
      </c>
      <c r="T52" s="145" t="str">
        <f t="shared" si="3"/>
        <v/>
      </c>
      <c r="U52" s="146" t="str">
        <f t="shared" si="4"/>
        <v/>
      </c>
      <c r="V52" s="145" t="str">
        <f t="shared" si="3"/>
        <v/>
      </c>
      <c r="W52" s="146" t="str">
        <f t="shared" si="4"/>
        <v/>
      </c>
      <c r="X52" s="145" t="str">
        <f t="shared" si="3"/>
        <v/>
      </c>
      <c r="Y52" s="146" t="str">
        <f t="shared" si="4"/>
        <v/>
      </c>
      <c r="Z52" s="145" t="str">
        <f t="shared" si="3"/>
        <v/>
      </c>
      <c r="AA52" s="146" t="str">
        <f t="shared" si="4"/>
        <v/>
      </c>
      <c r="AB52" s="145" t="str">
        <f t="shared" si="7"/>
        <v/>
      </c>
      <c r="AC52" s="146" t="str">
        <f t="shared" si="8"/>
        <v/>
      </c>
      <c r="AD52" s="145" t="str">
        <f t="shared" si="7"/>
        <v/>
      </c>
      <c r="AE52" s="146" t="str">
        <f t="shared" si="8"/>
        <v/>
      </c>
    </row>
    <row r="53" spans="1:3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5"/>
        <v>#DIV/0!</v>
      </c>
      <c r="K53" s="325" t="e">
        <f t="shared" si="6"/>
        <v>#DIV/0!</v>
      </c>
      <c r="L53" s="145" t="str">
        <f t="shared" si="3"/>
        <v/>
      </c>
      <c r="M53" s="146" t="str">
        <f t="shared" si="4"/>
        <v/>
      </c>
      <c r="N53" s="145" t="str">
        <f t="shared" si="3"/>
        <v/>
      </c>
      <c r="O53" s="146" t="str">
        <f t="shared" si="4"/>
        <v/>
      </c>
      <c r="P53" s="145" t="str">
        <f t="shared" si="3"/>
        <v/>
      </c>
      <c r="Q53" s="146" t="str">
        <f t="shared" si="4"/>
        <v/>
      </c>
      <c r="R53" s="145" t="str">
        <f t="shared" si="3"/>
        <v/>
      </c>
      <c r="S53" s="146" t="str">
        <f t="shared" si="4"/>
        <v/>
      </c>
      <c r="T53" s="145" t="str">
        <f t="shared" si="3"/>
        <v/>
      </c>
      <c r="U53" s="146" t="str">
        <f t="shared" si="4"/>
        <v/>
      </c>
      <c r="V53" s="145" t="str">
        <f t="shared" si="3"/>
        <v/>
      </c>
      <c r="W53" s="146" t="str">
        <f t="shared" si="4"/>
        <v/>
      </c>
      <c r="X53" s="145" t="str">
        <f t="shared" si="3"/>
        <v/>
      </c>
      <c r="Y53" s="146" t="str">
        <f t="shared" si="4"/>
        <v/>
      </c>
      <c r="Z53" s="145" t="str">
        <f t="shared" si="3"/>
        <v/>
      </c>
      <c r="AA53" s="146" t="str">
        <f t="shared" si="4"/>
        <v/>
      </c>
      <c r="AB53" s="145" t="str">
        <f t="shared" si="7"/>
        <v/>
      </c>
      <c r="AC53" s="146" t="str">
        <f t="shared" si="8"/>
        <v/>
      </c>
      <c r="AD53" s="145" t="str">
        <f t="shared" si="7"/>
        <v/>
      </c>
      <c r="AE53" s="146" t="str">
        <f t="shared" si="8"/>
        <v/>
      </c>
    </row>
    <row r="54" spans="1:3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5"/>
        <v>#DIV/0!</v>
      </c>
      <c r="K54" s="325" t="e">
        <f t="shared" si="6"/>
        <v>#DIV/0!</v>
      </c>
      <c r="L54" s="145" t="str">
        <f t="shared" si="3"/>
        <v/>
      </c>
      <c r="M54" s="146" t="str">
        <f t="shared" si="4"/>
        <v/>
      </c>
      <c r="N54" s="145" t="str">
        <f t="shared" si="3"/>
        <v/>
      </c>
      <c r="O54" s="146" t="str">
        <f t="shared" si="4"/>
        <v/>
      </c>
      <c r="P54" s="145" t="str">
        <f t="shared" si="3"/>
        <v/>
      </c>
      <c r="Q54" s="146" t="str">
        <f t="shared" si="4"/>
        <v/>
      </c>
      <c r="R54" s="145" t="str">
        <f t="shared" si="3"/>
        <v/>
      </c>
      <c r="S54" s="146" t="str">
        <f t="shared" si="4"/>
        <v/>
      </c>
      <c r="T54" s="145" t="str">
        <f t="shared" si="3"/>
        <v/>
      </c>
      <c r="U54" s="146" t="str">
        <f t="shared" si="4"/>
        <v/>
      </c>
      <c r="V54" s="145" t="str">
        <f t="shared" si="3"/>
        <v/>
      </c>
      <c r="W54" s="146" t="str">
        <f t="shared" si="4"/>
        <v/>
      </c>
      <c r="X54" s="145" t="str">
        <f t="shared" si="3"/>
        <v/>
      </c>
      <c r="Y54" s="146" t="str">
        <f t="shared" si="4"/>
        <v/>
      </c>
      <c r="Z54" s="145" t="str">
        <f t="shared" si="3"/>
        <v/>
      </c>
      <c r="AA54" s="146" t="str">
        <f t="shared" si="4"/>
        <v/>
      </c>
      <c r="AB54" s="145" t="str">
        <f t="shared" si="7"/>
        <v/>
      </c>
      <c r="AC54" s="146" t="str">
        <f t="shared" si="8"/>
        <v/>
      </c>
      <c r="AD54" s="145" t="str">
        <f t="shared" si="7"/>
        <v/>
      </c>
      <c r="AE54" s="146" t="str">
        <f t="shared" si="8"/>
        <v/>
      </c>
    </row>
    <row r="55" spans="1:3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5"/>
        <v>#DIV/0!</v>
      </c>
      <c r="K55" s="331" t="e">
        <f t="shared" si="6"/>
        <v>#DIV/0!</v>
      </c>
      <c r="L55" s="145" t="str">
        <f t="shared" si="3"/>
        <v/>
      </c>
      <c r="M55" s="146" t="str">
        <f t="shared" si="4"/>
        <v/>
      </c>
      <c r="N55" s="145" t="str">
        <f t="shared" si="3"/>
        <v/>
      </c>
      <c r="O55" s="146" t="str">
        <f t="shared" si="4"/>
        <v/>
      </c>
      <c r="P55" s="145" t="str">
        <f t="shared" si="3"/>
        <v/>
      </c>
      <c r="Q55" s="146" t="str">
        <f t="shared" si="4"/>
        <v/>
      </c>
      <c r="R55" s="145" t="str">
        <f t="shared" si="3"/>
        <v/>
      </c>
      <c r="S55" s="146" t="str">
        <f t="shared" si="4"/>
        <v/>
      </c>
      <c r="T55" s="145" t="str">
        <f t="shared" si="3"/>
        <v/>
      </c>
      <c r="U55" s="146" t="str">
        <f t="shared" si="4"/>
        <v/>
      </c>
      <c r="V55" s="145" t="str">
        <f t="shared" si="3"/>
        <v/>
      </c>
      <c r="W55" s="146" t="str">
        <f t="shared" si="4"/>
        <v/>
      </c>
      <c r="X55" s="145" t="str">
        <f t="shared" si="3"/>
        <v/>
      </c>
      <c r="Y55" s="146" t="str">
        <f t="shared" si="4"/>
        <v/>
      </c>
      <c r="Z55" s="145" t="str">
        <f t="shared" si="3"/>
        <v/>
      </c>
      <c r="AA55" s="146" t="str">
        <f t="shared" si="4"/>
        <v/>
      </c>
      <c r="AB55" s="145" t="str">
        <f t="shared" si="7"/>
        <v/>
      </c>
      <c r="AC55" s="146" t="str">
        <f t="shared" si="8"/>
        <v/>
      </c>
      <c r="AD55" s="145" t="str">
        <f t="shared" si="7"/>
        <v/>
      </c>
      <c r="AE55" s="146" t="str">
        <f t="shared" si="8"/>
        <v/>
      </c>
    </row>
    <row r="56" spans="1:31" ht="17.100000000000001" customHeight="1">
      <c r="A56" s="231" t="s">
        <v>23</v>
      </c>
      <c r="B56" s="231" t="s">
        <v>52</v>
      </c>
    </row>
    <row r="57" spans="1:31" ht="17.100000000000001" customHeight="1">
      <c r="A57" s="231" t="s">
        <v>23</v>
      </c>
      <c r="B57" s="231" t="s">
        <v>46</v>
      </c>
    </row>
    <row r="58" spans="1:31" ht="17.100000000000001" customHeight="1">
      <c r="B58" s="231" t="s">
        <v>51</v>
      </c>
    </row>
  </sheetData>
  <mergeCells count="101">
    <mergeCell ref="B24:C24"/>
    <mergeCell ref="D24:D25"/>
    <mergeCell ref="E24:E25"/>
    <mergeCell ref="F24:F25"/>
    <mergeCell ref="G24:H24"/>
    <mergeCell ref="J24:J25"/>
    <mergeCell ref="K24:K25"/>
    <mergeCell ref="L24:AE25"/>
    <mergeCell ref="V23:W23"/>
    <mergeCell ref="X23:Y23"/>
    <mergeCell ref="Z23:AA23"/>
    <mergeCell ref="AB23:AC23"/>
    <mergeCell ref="AD23:AE23"/>
    <mergeCell ref="A23:H23"/>
    <mergeCell ref="L23:M23"/>
    <mergeCell ref="N23:O23"/>
    <mergeCell ref="P23:Q23"/>
    <mergeCell ref="R23:S23"/>
    <mergeCell ref="T23:U23"/>
    <mergeCell ref="AB22:AC22"/>
    <mergeCell ref="AD22:AE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V21:W21"/>
    <mergeCell ref="X21:Y21"/>
    <mergeCell ref="Z21:AA21"/>
    <mergeCell ref="AB21:AC21"/>
    <mergeCell ref="AD21:AE21"/>
    <mergeCell ref="A21:H21"/>
    <mergeCell ref="L21:M21"/>
    <mergeCell ref="N21:O21"/>
    <mergeCell ref="P21:Q21"/>
    <mergeCell ref="R21:S21"/>
    <mergeCell ref="T21:U21"/>
    <mergeCell ref="X20:Y20"/>
    <mergeCell ref="Z20:AA20"/>
    <mergeCell ref="AB20:AC20"/>
    <mergeCell ref="AD20:AE20"/>
    <mergeCell ref="A20:H20"/>
    <mergeCell ref="L20:M20"/>
    <mergeCell ref="N20:O20"/>
    <mergeCell ref="P20:Q20"/>
    <mergeCell ref="R20:S20"/>
    <mergeCell ref="T20:U20"/>
    <mergeCell ref="V20:W20"/>
    <mergeCell ref="AD19:AE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V18:W18"/>
    <mergeCell ref="X18:Y18"/>
    <mergeCell ref="Z18:AA18"/>
    <mergeCell ref="AB18:AC18"/>
    <mergeCell ref="AD18:AE18"/>
    <mergeCell ref="L18:M18"/>
    <mergeCell ref="N18:O18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E4"/>
    <mergeCell ref="A5:AE7"/>
    <mergeCell ref="L9:N9"/>
    <mergeCell ref="O9:P9"/>
    <mergeCell ref="R9:U9"/>
    <mergeCell ref="V9:X9"/>
  </mergeCells>
  <conditionalFormatting sqref="L26:L55 N26:N55 P26:P55 R26:R55 T26:T55 V26:V55 X26:X55 Z26:Z55 AB26:AB55 AD26:AD55">
    <cfRule type="cellIs" dxfId="30" priority="2" stopIfTrue="1" operator="lessThan">
      <formula>M26</formula>
    </cfRule>
  </conditionalFormatting>
  <conditionalFormatting sqref="M26:M55 O26:O55 Q26:Q55 S26:S55 U26:U55 W26:W55 Y26:Y55 AA26:AA55 AC26:AC55 AE26:AE55">
    <cfRule type="cellIs" dxfId="29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7" tint="-0.249977111117893"/>
  </sheetPr>
  <dimension ref="A1:BV58"/>
  <sheetViews>
    <sheetView showZeros="0" view="pageBreakPreview" topLeftCell="A12" zoomScale="70" zoomScaleNormal="75" zoomScaleSheetLayoutView="70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1" width="7.125" style="231" customWidth="1"/>
    <col min="42" max="16384" width="9" style="231"/>
  </cols>
  <sheetData>
    <row r="1" spans="1:74" s="229" customFormat="1" ht="12.75" customHeight="1">
      <c r="A1" s="426" t="s">
        <v>28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307"/>
      <c r="BE1" s="307"/>
      <c r="BF1" s="307"/>
      <c r="BG1" s="307"/>
      <c r="BH1" s="307"/>
      <c r="BI1" s="30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</row>
    <row r="2" spans="1:74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0"/>
      <c r="AM2" s="430"/>
      <c r="AN2" s="430"/>
      <c r="AO2" s="430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309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</row>
    <row r="3" spans="1:74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0"/>
      <c r="AE3" s="430"/>
      <c r="AF3" s="430"/>
      <c r="AG3" s="430"/>
      <c r="AH3" s="430"/>
      <c r="AI3" s="430"/>
      <c r="AJ3" s="430"/>
      <c r="AK3" s="430"/>
      <c r="AL3" s="430"/>
      <c r="AM3" s="430"/>
      <c r="AN3" s="430"/>
      <c r="AO3" s="430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309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</row>
    <row r="4" spans="1:74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  <c r="AH4" s="430"/>
      <c r="AI4" s="430"/>
      <c r="AJ4" s="430"/>
      <c r="AK4" s="430"/>
      <c r="AL4" s="430"/>
      <c r="AM4" s="430"/>
      <c r="AN4" s="430"/>
      <c r="AO4" s="430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309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</row>
    <row r="5" spans="1:74" s="229" customFormat="1" ht="12.75" customHeight="1">
      <c r="A5" s="429" t="s">
        <v>117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430"/>
      <c r="AH5" s="430"/>
      <c r="AI5" s="430"/>
      <c r="AJ5" s="430"/>
      <c r="AK5" s="430"/>
      <c r="AL5" s="430"/>
      <c r="AM5" s="430"/>
      <c r="AN5" s="430"/>
      <c r="AO5" s="430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309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</row>
    <row r="6" spans="1:74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430"/>
      <c r="AG6" s="430"/>
      <c r="AH6" s="430"/>
      <c r="AI6" s="430"/>
      <c r="AJ6" s="430"/>
      <c r="AK6" s="430"/>
      <c r="AL6" s="430"/>
      <c r="AM6" s="430"/>
      <c r="AN6" s="430"/>
      <c r="AO6" s="430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309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</row>
    <row r="7" spans="1:74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E7" s="433"/>
      <c r="AF7" s="433"/>
      <c r="AG7" s="433"/>
      <c r="AH7" s="433"/>
      <c r="AI7" s="433"/>
      <c r="AJ7" s="433"/>
      <c r="AK7" s="433"/>
      <c r="AL7" s="433"/>
      <c r="AM7" s="433"/>
      <c r="AN7" s="433"/>
      <c r="AO7" s="433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310"/>
      <c r="BE7" s="310"/>
      <c r="BF7" s="310"/>
      <c r="BG7" s="310"/>
      <c r="BH7" s="310"/>
      <c r="BI7" s="311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</row>
    <row r="8" spans="1:7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</row>
    <row r="9" spans="1:7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35" t="s">
        <v>2</v>
      </c>
      <c r="M9" s="436"/>
      <c r="N9" s="436"/>
      <c r="O9" s="437" t="s">
        <v>55</v>
      </c>
      <c r="P9" s="438"/>
      <c r="R9" s="435" t="s">
        <v>31</v>
      </c>
      <c r="S9" s="479"/>
      <c r="T9" s="479"/>
      <c r="U9" s="479"/>
      <c r="V9" s="442">
        <v>0.38200000000000001</v>
      </c>
      <c r="W9" s="480"/>
      <c r="X9" s="443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</row>
    <row r="10" spans="1:7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44" t="s">
        <v>6</v>
      </c>
      <c r="M10" s="445"/>
      <c r="N10" s="445"/>
      <c r="O10" s="446" t="s">
        <v>25</v>
      </c>
      <c r="P10" s="447"/>
      <c r="R10" s="444" t="s">
        <v>36</v>
      </c>
      <c r="S10" s="445"/>
      <c r="T10" s="445"/>
      <c r="U10" s="445"/>
      <c r="V10" s="455" t="s">
        <v>77</v>
      </c>
      <c r="W10" s="478"/>
      <c r="X10" s="456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</row>
    <row r="11" spans="1:74" ht="15" customHeight="1">
      <c r="C11" s="235" t="s">
        <v>3</v>
      </c>
      <c r="D11" s="236"/>
      <c r="E11" s="236"/>
      <c r="F11" s="25">
        <v>50</v>
      </c>
      <c r="G11" s="238" t="s">
        <v>4</v>
      </c>
      <c r="L11" s="444" t="s">
        <v>9</v>
      </c>
      <c r="M11" s="445"/>
      <c r="N11" s="445"/>
      <c r="O11" s="453" t="s">
        <v>26</v>
      </c>
      <c r="P11" s="454"/>
      <c r="R11" s="444" t="s">
        <v>37</v>
      </c>
      <c r="S11" s="445"/>
      <c r="T11" s="445"/>
      <c r="U11" s="445"/>
      <c r="V11" s="455">
        <v>400</v>
      </c>
      <c r="W11" s="478"/>
      <c r="X11" s="456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</row>
    <row r="12" spans="1:74" ht="15" customHeight="1">
      <c r="C12" s="235" t="s">
        <v>38</v>
      </c>
      <c r="D12" s="236"/>
      <c r="E12" s="236"/>
      <c r="F12" s="25">
        <v>5</v>
      </c>
      <c r="G12" s="239" t="s">
        <v>7</v>
      </c>
      <c r="L12" s="444" t="s">
        <v>5</v>
      </c>
      <c r="M12" s="445"/>
      <c r="N12" s="445"/>
      <c r="O12" s="453" t="s">
        <v>81</v>
      </c>
      <c r="P12" s="454"/>
      <c r="R12" s="444" t="s">
        <v>30</v>
      </c>
      <c r="S12" s="445"/>
      <c r="T12" s="445"/>
      <c r="U12" s="445"/>
      <c r="V12" s="453" t="s">
        <v>48</v>
      </c>
      <c r="W12" s="485"/>
      <c r="X12" s="454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</row>
    <row r="13" spans="1:74" ht="15" customHeight="1">
      <c r="C13" s="235" t="s">
        <v>39</v>
      </c>
      <c r="D13" s="236"/>
      <c r="E13" s="236"/>
      <c r="F13" s="25">
        <v>15</v>
      </c>
      <c r="G13" s="239" t="s">
        <v>7</v>
      </c>
      <c r="L13" s="444" t="s">
        <v>11</v>
      </c>
      <c r="M13" s="445"/>
      <c r="N13" s="445"/>
      <c r="O13" s="453" t="s">
        <v>54</v>
      </c>
      <c r="P13" s="454"/>
      <c r="R13" s="444" t="s">
        <v>13</v>
      </c>
      <c r="S13" s="445"/>
      <c r="T13" s="445"/>
      <c r="U13" s="445"/>
      <c r="V13" s="455">
        <v>55</v>
      </c>
      <c r="W13" s="478"/>
      <c r="X13" s="456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</row>
    <row r="14" spans="1:74" ht="15" customHeight="1" thickBot="1">
      <c r="C14" s="240" t="s">
        <v>10</v>
      </c>
      <c r="D14" s="241"/>
      <c r="E14" s="241"/>
      <c r="F14" s="26" t="s">
        <v>24</v>
      </c>
      <c r="G14" s="42"/>
      <c r="L14" s="444" t="s">
        <v>12</v>
      </c>
      <c r="M14" s="445"/>
      <c r="N14" s="445"/>
      <c r="O14" s="453" t="s">
        <v>59</v>
      </c>
      <c r="P14" s="454"/>
      <c r="R14" s="481" t="s">
        <v>14</v>
      </c>
      <c r="S14" s="482"/>
      <c r="T14" s="482"/>
      <c r="U14" s="483"/>
      <c r="V14" s="472">
        <v>30</v>
      </c>
      <c r="W14" s="484"/>
      <c r="X14" s="473"/>
      <c r="AK14" s="231" t="s">
        <v>69</v>
      </c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</row>
    <row r="15" spans="1:74" ht="15" customHeight="1" thickBot="1">
      <c r="L15" s="474" t="s">
        <v>15</v>
      </c>
      <c r="M15" s="475"/>
      <c r="N15" s="475"/>
      <c r="O15" s="476">
        <v>90</v>
      </c>
      <c r="P15" s="477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</row>
    <row r="16" spans="1:74" ht="12.75" customHeight="1"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</row>
    <row r="17" spans="1:55" ht="12.75" customHeight="1" thickBot="1"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</row>
    <row r="18" spans="1:55" s="243" customFormat="1" ht="17.100000000000001" customHeight="1" thickBot="1">
      <c r="A18" s="488" t="s">
        <v>16</v>
      </c>
      <c r="B18" s="489"/>
      <c r="C18" s="489"/>
      <c r="D18" s="489"/>
      <c r="E18" s="489"/>
      <c r="F18" s="489"/>
      <c r="G18" s="489"/>
      <c r="H18" s="63" t="s">
        <v>44</v>
      </c>
      <c r="I18" s="138"/>
      <c r="J18" s="314"/>
      <c r="K18" s="314"/>
      <c r="L18" s="492">
        <v>1</v>
      </c>
      <c r="M18" s="493"/>
      <c r="N18" s="493">
        <v>1</v>
      </c>
      <c r="O18" s="494"/>
      <c r="P18" s="492">
        <v>1</v>
      </c>
      <c r="Q18" s="493"/>
      <c r="R18" s="492">
        <v>2</v>
      </c>
      <c r="S18" s="493"/>
      <c r="T18" s="494">
        <v>2</v>
      </c>
      <c r="U18" s="494"/>
      <c r="V18" s="492">
        <v>3</v>
      </c>
      <c r="W18" s="493"/>
      <c r="X18" s="492">
        <v>3</v>
      </c>
      <c r="Y18" s="493"/>
      <c r="Z18" s="494">
        <v>4</v>
      </c>
      <c r="AA18" s="494"/>
      <c r="AB18" s="492">
        <v>4</v>
      </c>
      <c r="AC18" s="493"/>
      <c r="AD18" s="492">
        <v>5</v>
      </c>
      <c r="AE18" s="493"/>
      <c r="AF18" s="492">
        <v>5</v>
      </c>
      <c r="AG18" s="493"/>
      <c r="AH18" s="492">
        <v>9</v>
      </c>
      <c r="AI18" s="493"/>
      <c r="AJ18" s="492">
        <v>10</v>
      </c>
      <c r="AK18" s="499"/>
      <c r="AL18" s="494">
        <v>10</v>
      </c>
      <c r="AM18" s="494"/>
      <c r="AN18" s="492"/>
      <c r="AO18" s="499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</row>
    <row r="19" spans="1:55" ht="17.100000000000001" customHeight="1" thickBot="1">
      <c r="A19" s="490"/>
      <c r="B19" s="491"/>
      <c r="C19" s="491"/>
      <c r="D19" s="491"/>
      <c r="E19" s="491"/>
      <c r="F19" s="491"/>
      <c r="G19" s="491"/>
      <c r="H19" s="39" t="s">
        <v>76</v>
      </c>
      <c r="I19" s="139"/>
      <c r="J19" s="31"/>
      <c r="K19" s="31"/>
      <c r="L19" s="495">
        <v>240</v>
      </c>
      <c r="M19" s="496"/>
      <c r="N19" s="497">
        <v>300</v>
      </c>
      <c r="O19" s="496"/>
      <c r="P19" s="486">
        <v>400</v>
      </c>
      <c r="Q19" s="496"/>
      <c r="R19" s="486">
        <v>240</v>
      </c>
      <c r="S19" s="496"/>
      <c r="T19" s="498">
        <v>300</v>
      </c>
      <c r="U19" s="498"/>
      <c r="V19" s="486">
        <v>300</v>
      </c>
      <c r="W19" s="496"/>
      <c r="X19" s="486">
        <v>400</v>
      </c>
      <c r="Y19" s="496"/>
      <c r="Z19" s="498">
        <v>300</v>
      </c>
      <c r="AA19" s="498"/>
      <c r="AB19" s="486">
        <v>400</v>
      </c>
      <c r="AC19" s="496"/>
      <c r="AD19" s="486">
        <v>300</v>
      </c>
      <c r="AE19" s="496"/>
      <c r="AF19" s="486">
        <v>400</v>
      </c>
      <c r="AG19" s="496"/>
      <c r="AH19" s="486">
        <v>400</v>
      </c>
      <c r="AI19" s="496"/>
      <c r="AJ19" s="486">
        <v>300</v>
      </c>
      <c r="AK19" s="487"/>
      <c r="AL19" s="498">
        <v>400</v>
      </c>
      <c r="AM19" s="498"/>
      <c r="AN19" s="486"/>
      <c r="AO19" s="487"/>
    </row>
    <row r="20" spans="1:55" ht="17.100000000000001" customHeight="1">
      <c r="A20" s="502" t="s">
        <v>32</v>
      </c>
      <c r="B20" s="503"/>
      <c r="C20" s="503"/>
      <c r="D20" s="503"/>
      <c r="E20" s="503"/>
      <c r="F20" s="503"/>
      <c r="G20" s="503"/>
      <c r="H20" s="503"/>
      <c r="I20" s="315"/>
      <c r="J20" s="316"/>
      <c r="K20" s="317"/>
      <c r="L20" s="526">
        <v>470</v>
      </c>
      <c r="M20" s="508"/>
      <c r="N20" s="506">
        <v>524</v>
      </c>
      <c r="O20" s="505"/>
      <c r="P20" s="507">
        <v>572</v>
      </c>
      <c r="Q20" s="508"/>
      <c r="R20" s="500">
        <f>HLOOKUP(R$19,$L$19:$Q$22,2,FALSE)*R$18</f>
        <v>940</v>
      </c>
      <c r="S20" s="500"/>
      <c r="T20" s="500">
        <f>HLOOKUP(T$19,$L$19:$Q$22,2,FALSE)*T$18</f>
        <v>1048</v>
      </c>
      <c r="U20" s="500"/>
      <c r="V20" s="500">
        <f>HLOOKUP(V$19,$L$19:$Q$22,2,FALSE)*V$18</f>
        <v>1572</v>
      </c>
      <c r="W20" s="500"/>
      <c r="X20" s="500">
        <f>HLOOKUP(X$19,$L$19:$Q$22,2,FALSE)*X$18</f>
        <v>1716</v>
      </c>
      <c r="Y20" s="500"/>
      <c r="Z20" s="500">
        <f>HLOOKUP(Z$19,$L$19:$Q$22,2,FALSE)*Z$18</f>
        <v>2096</v>
      </c>
      <c r="AA20" s="500"/>
      <c r="AB20" s="500">
        <f>HLOOKUP(AB$19,$L$19:$Q$22,2,FALSE)*AB$18</f>
        <v>2288</v>
      </c>
      <c r="AC20" s="500"/>
      <c r="AD20" s="500">
        <f>HLOOKUP(AD$19,$L$19:$Q$22,2,FALSE)*AD$18</f>
        <v>2620</v>
      </c>
      <c r="AE20" s="500"/>
      <c r="AF20" s="500">
        <f>HLOOKUP(AF$19,$L$19:$Q$22,2,FALSE)*AF$18</f>
        <v>2860</v>
      </c>
      <c r="AG20" s="500"/>
      <c r="AH20" s="500">
        <f>HLOOKUP(AH$19,$L$19:$Q$22,2,FALSE)*AH$18</f>
        <v>5148</v>
      </c>
      <c r="AI20" s="500"/>
      <c r="AJ20" s="500">
        <f>HLOOKUP(AJ$19,$L$19:$Q$22,2,FALSE)*AJ$18</f>
        <v>5240</v>
      </c>
      <c r="AK20" s="500"/>
      <c r="AL20" s="500">
        <f>HLOOKUP(AL$19,$L$19:$Q$22,2,FALSE)*AL$18</f>
        <v>5720</v>
      </c>
      <c r="AM20" s="500"/>
      <c r="AN20" s="500"/>
      <c r="AO20" s="501"/>
    </row>
    <row r="21" spans="1:55" ht="17.100000000000001" customHeight="1">
      <c r="A21" s="511" t="s">
        <v>34</v>
      </c>
      <c r="B21" s="512"/>
      <c r="C21" s="512"/>
      <c r="D21" s="512"/>
      <c r="E21" s="512"/>
      <c r="F21" s="512"/>
      <c r="G21" s="512"/>
      <c r="H21" s="512"/>
      <c r="I21" s="318"/>
      <c r="J21" s="316"/>
      <c r="K21" s="317"/>
      <c r="L21" s="527">
        <v>9.7100000000000006E-2</v>
      </c>
      <c r="M21" s="514"/>
      <c r="N21" s="514">
        <v>7.7799999999999994E-2</v>
      </c>
      <c r="O21" s="509"/>
      <c r="P21" s="515">
        <v>6.1400000000000003E-2</v>
      </c>
      <c r="Q21" s="514"/>
      <c r="R21" s="509">
        <f>HLOOKUP(R$19,$L$19:$Q$22,3,FALSE)/R$18</f>
        <v>4.8550000000000003E-2</v>
      </c>
      <c r="S21" s="509"/>
      <c r="T21" s="509">
        <f>HLOOKUP(T$19,$L$19:$Q$22,3,FALSE)/T$18</f>
        <v>3.8899999999999997E-2</v>
      </c>
      <c r="U21" s="509"/>
      <c r="V21" s="509">
        <f>HLOOKUP(V$19,$L$19:$Q$22,3,FALSE)/V$18</f>
        <v>2.5933333333333333E-2</v>
      </c>
      <c r="W21" s="509"/>
      <c r="X21" s="509">
        <f>HLOOKUP(X$19,$L$19:$Q$22,3,FALSE)/X$18</f>
        <v>2.0466666666666668E-2</v>
      </c>
      <c r="Y21" s="509"/>
      <c r="Z21" s="509">
        <f>HLOOKUP(Z$19,$L$19:$Q$22,3,FALSE)/Z$18</f>
        <v>1.9449999999999999E-2</v>
      </c>
      <c r="AA21" s="509"/>
      <c r="AB21" s="509">
        <f>HLOOKUP(AB$19,$L$19:$Q$22,3,FALSE)/AB$18</f>
        <v>1.5350000000000001E-2</v>
      </c>
      <c r="AC21" s="509"/>
      <c r="AD21" s="509">
        <f>HLOOKUP(AD$19,$L$19:$Q$22,3,FALSE)/AD$18</f>
        <v>1.5559999999999999E-2</v>
      </c>
      <c r="AE21" s="509"/>
      <c r="AF21" s="509">
        <f>HLOOKUP(AF$19,$L$19:$Q$22,3,FALSE)/AF$18</f>
        <v>1.2280000000000001E-2</v>
      </c>
      <c r="AG21" s="509"/>
      <c r="AH21" s="509">
        <f>HLOOKUP(AH$19,$L$19:$Q$22,3,FALSE)/AH$18</f>
        <v>6.8222222222222226E-3</v>
      </c>
      <c r="AI21" s="509"/>
      <c r="AJ21" s="509">
        <f>HLOOKUP(AJ$19,$L$19:$Q$22,3,FALSE)/AJ$18</f>
        <v>7.7799999999999996E-3</v>
      </c>
      <c r="AK21" s="509"/>
      <c r="AL21" s="509">
        <f>HLOOKUP(AL$19,$L$19:$Q$22,3,FALSE)/AL$18</f>
        <v>6.1400000000000005E-3</v>
      </c>
      <c r="AM21" s="509"/>
      <c r="AN21" s="509"/>
      <c r="AO21" s="510"/>
    </row>
    <row r="22" spans="1:55" ht="17.100000000000001" customHeight="1">
      <c r="A22" s="511" t="s">
        <v>35</v>
      </c>
      <c r="B22" s="512"/>
      <c r="C22" s="512"/>
      <c r="D22" s="512"/>
      <c r="E22" s="512"/>
      <c r="F22" s="512"/>
      <c r="G22" s="512"/>
      <c r="H22" s="512"/>
      <c r="I22" s="318"/>
      <c r="J22" s="316"/>
      <c r="K22" s="317"/>
      <c r="L22" s="527">
        <v>0.189</v>
      </c>
      <c r="M22" s="514"/>
      <c r="N22" s="514">
        <v>0.184</v>
      </c>
      <c r="O22" s="509"/>
      <c r="P22" s="515">
        <v>0.17799999999999999</v>
      </c>
      <c r="Q22" s="514"/>
      <c r="R22" s="509">
        <f>HLOOKUP(R$19,$L$19:$Q$22,4,FALSE)/R$18</f>
        <v>9.4500000000000001E-2</v>
      </c>
      <c r="S22" s="509"/>
      <c r="T22" s="509">
        <f>HLOOKUP(T$19,$L$19:$Q$22,4,FALSE)/T$18</f>
        <v>9.1999999999999998E-2</v>
      </c>
      <c r="U22" s="509"/>
      <c r="V22" s="509">
        <f>HLOOKUP(V$19,$L$19:$Q$22,4,FALSE)/V$18</f>
        <v>6.133333333333333E-2</v>
      </c>
      <c r="W22" s="509"/>
      <c r="X22" s="509">
        <f>HLOOKUP(X$19,$L$19:$Q$22,4,FALSE)/X$18</f>
        <v>5.9333333333333328E-2</v>
      </c>
      <c r="Y22" s="509"/>
      <c r="Z22" s="509">
        <f>HLOOKUP(Z$19,$L$19:$Q$22,4,FALSE)/Z$18</f>
        <v>4.5999999999999999E-2</v>
      </c>
      <c r="AA22" s="509"/>
      <c r="AB22" s="509">
        <f>HLOOKUP(AB$19,$L$19:$Q$22,4,FALSE)/AB$18</f>
        <v>4.4499999999999998E-2</v>
      </c>
      <c r="AC22" s="509"/>
      <c r="AD22" s="509">
        <f>HLOOKUP(AD$19,$L$19:$Q$22,4,FALSE)/AD$18</f>
        <v>3.6799999999999999E-2</v>
      </c>
      <c r="AE22" s="509"/>
      <c r="AF22" s="509">
        <f>HLOOKUP(AF$19,$L$19:$Q$22,4,FALSE)/AF$18</f>
        <v>3.56E-2</v>
      </c>
      <c r="AG22" s="509"/>
      <c r="AH22" s="509">
        <f>HLOOKUP(AH$19,$L$19:$Q$22,4,FALSE)/AH$18</f>
        <v>1.9777777777777776E-2</v>
      </c>
      <c r="AI22" s="509"/>
      <c r="AJ22" s="509">
        <f>HLOOKUP(AJ$19,$L$19:$Q$22,4,FALSE)/AJ$18</f>
        <v>1.84E-2</v>
      </c>
      <c r="AK22" s="509"/>
      <c r="AL22" s="509">
        <f>HLOOKUP(AL$19,$L$19:$Q$22,4,FALSE)/AL$18</f>
        <v>1.78E-2</v>
      </c>
      <c r="AM22" s="509"/>
      <c r="AN22" s="509"/>
      <c r="AO22" s="510"/>
    </row>
    <row r="23" spans="1:55" ht="17.100000000000001" customHeight="1" thickBot="1">
      <c r="A23" s="522" t="s">
        <v>33</v>
      </c>
      <c r="B23" s="523"/>
      <c r="C23" s="523"/>
      <c r="D23" s="523"/>
      <c r="E23" s="523"/>
      <c r="F23" s="523"/>
      <c r="G23" s="523"/>
      <c r="H23" s="523"/>
      <c r="I23" s="319"/>
      <c r="J23" s="320"/>
      <c r="K23" s="321"/>
      <c r="L23" s="524">
        <f>L20*$V$9</f>
        <v>179.54</v>
      </c>
      <c r="M23" s="520"/>
      <c r="N23" s="525">
        <f>N20*$V$9</f>
        <v>200.16800000000001</v>
      </c>
      <c r="O23" s="520"/>
      <c r="P23" s="520">
        <f>P20*$V$9</f>
        <v>218.50399999999999</v>
      </c>
      <c r="Q23" s="520"/>
      <c r="R23" s="520">
        <f>R20*$V$9</f>
        <v>359.08</v>
      </c>
      <c r="S23" s="520"/>
      <c r="T23" s="520">
        <f>T20*$V$9</f>
        <v>400.33600000000001</v>
      </c>
      <c r="U23" s="520"/>
      <c r="V23" s="520">
        <f>V20*$V$9</f>
        <v>600.50400000000002</v>
      </c>
      <c r="W23" s="520"/>
      <c r="X23" s="520">
        <f>X20*$V$9</f>
        <v>655.51200000000006</v>
      </c>
      <c r="Y23" s="520"/>
      <c r="Z23" s="520">
        <f>Z20*$V$9</f>
        <v>800.67200000000003</v>
      </c>
      <c r="AA23" s="520"/>
      <c r="AB23" s="520">
        <f>AB20*$V$9</f>
        <v>874.01599999999996</v>
      </c>
      <c r="AC23" s="520"/>
      <c r="AD23" s="520">
        <f>AD20*$V$9</f>
        <v>1000.84</v>
      </c>
      <c r="AE23" s="520"/>
      <c r="AF23" s="520">
        <f>AF20*$V$9</f>
        <v>1092.52</v>
      </c>
      <c r="AG23" s="520"/>
      <c r="AH23" s="520">
        <f>AH20*$V$9</f>
        <v>1966.5360000000001</v>
      </c>
      <c r="AI23" s="520"/>
      <c r="AJ23" s="520">
        <f>AJ20*$V$9</f>
        <v>2001.68</v>
      </c>
      <c r="AK23" s="520"/>
      <c r="AL23" s="520">
        <f>AL20*$V$9</f>
        <v>2185.04</v>
      </c>
      <c r="AM23" s="520"/>
      <c r="AN23" s="520">
        <f>AN20*$V$9</f>
        <v>0</v>
      </c>
      <c r="AO23" s="521"/>
    </row>
    <row r="24" spans="1:55" ht="17.100000000000001" customHeight="1">
      <c r="A24" s="27" t="s">
        <v>102</v>
      </c>
      <c r="B24" s="459" t="s">
        <v>103</v>
      </c>
      <c r="C24" s="460"/>
      <c r="D24" s="461" t="s">
        <v>104</v>
      </c>
      <c r="E24" s="461" t="s">
        <v>105</v>
      </c>
      <c r="F24" s="461" t="s">
        <v>41</v>
      </c>
      <c r="G24" s="516" t="s">
        <v>106</v>
      </c>
      <c r="H24" s="517"/>
      <c r="I24" s="141" t="s">
        <v>57</v>
      </c>
      <c r="J24" s="461" t="s">
        <v>42</v>
      </c>
      <c r="K24" s="518" t="s">
        <v>43</v>
      </c>
      <c r="L24" s="463" t="s">
        <v>19</v>
      </c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4"/>
      <c r="Z24" s="464"/>
      <c r="AA24" s="464"/>
      <c r="AB24" s="464"/>
      <c r="AC24" s="464"/>
      <c r="AD24" s="464"/>
      <c r="AE24" s="464"/>
      <c r="AF24" s="464"/>
      <c r="AG24" s="464"/>
      <c r="AH24" s="464"/>
      <c r="AI24" s="464"/>
      <c r="AJ24" s="464"/>
      <c r="AK24" s="464"/>
      <c r="AL24" s="464"/>
      <c r="AM24" s="464"/>
      <c r="AN24" s="464"/>
      <c r="AO24" s="465"/>
    </row>
    <row r="25" spans="1:55" ht="17.100000000000001" customHeight="1" thickBot="1">
      <c r="A25" s="92" t="s">
        <v>20</v>
      </c>
      <c r="B25" s="28" t="s">
        <v>21</v>
      </c>
      <c r="C25" s="57" t="s">
        <v>40</v>
      </c>
      <c r="D25" s="462"/>
      <c r="E25" s="462"/>
      <c r="F25" s="462"/>
      <c r="G25" s="57" t="s">
        <v>22</v>
      </c>
      <c r="H25" s="140" t="s">
        <v>40</v>
      </c>
      <c r="I25" s="142" t="s">
        <v>58</v>
      </c>
      <c r="J25" s="462"/>
      <c r="K25" s="519"/>
      <c r="L25" s="466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  <c r="AB25" s="467"/>
      <c r="AC25" s="467"/>
      <c r="AD25" s="467"/>
      <c r="AE25" s="467"/>
      <c r="AF25" s="467"/>
      <c r="AG25" s="467"/>
      <c r="AH25" s="467"/>
      <c r="AI25" s="467"/>
      <c r="AJ25" s="467"/>
      <c r="AK25" s="467"/>
      <c r="AL25" s="467"/>
      <c r="AM25" s="467"/>
      <c r="AN25" s="467"/>
      <c r="AO25" s="468"/>
    </row>
    <row r="26" spans="1:5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11157.975137256433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37686.935753536556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12647.570220835334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42110.958696932037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18971.355331253002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63166.438045398092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21518.68097870165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70481.31625305544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25295.140441670668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84221.917393864074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28691.574638268859</v>
      </c>
      <c r="AC26" s="146">
        <f t="shared" ref="AC26:AO41" si="1">IFERROR(IF(OR((AB$23)&lt;($B26*$E26*$D26),$I26&gt;AB$19*AB$18),"",
1000*(-($J26*AB$21+$K26*AB$22)+SQRT(($J26*AB$21+$K26*AB$22)^2-((AB$21)^2+(AB$22)^2)*($J26^2+$K26^2-(($J26^2+$K26^2)/(1-($F$13/100))^2))))/((AB$21)^2+(AB$22)^2)),"")</f>
        <v>93975.088337407273</v>
      </c>
      <c r="AD26" s="145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>31618.925552088334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105277.39674233009</v>
      </c>
      <c r="AF26" s="145">
        <f t="shared" ref="AF26:AF41" si="3">IFERROR(IF(OR((AF$23)&lt;($B26*$E26*$D26),$I26&gt;AF$19*AF$18),"",
                                                           ($F$9*$F$12/100*1000)/($B26*$E26*$D26*SQRT($F$10)*(AF$21*$C26/100+AF$22*SQRT(1-($C26/100)^2)))*1000  ),"")</f>
        <v>35864.46829783608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117468.86042175908</v>
      </c>
      <c r="AH26" s="145">
        <f t="shared" ref="AH26:AH41" si="4">IFERROR(IF(OR((AH$23)&lt;($B26*$E26*$D26),$I26&gt;AH$19*AH$18),"",
                                                           ($F$9*$F$12/100*1000)/($B26*$E26*$D26*SQRT($F$10)*(AH$21*$C26/100+AH$22*SQRT(1-($C26/100)^2)))*1000  ),"")</f>
        <v>64556.042936104946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211443.94875916635</v>
      </c>
      <c r="AJ26" s="145">
        <f t="shared" ref="AJ26:AJ41" si="5">IFERROR(IF(OR((AJ$23)&lt;($B26*$E26*$D26),$I26&gt;AJ$19*AJ$18),"",
                                                           ($F$9*$F$12/100*1000)/($B26*$E26*$D26*SQRT($F$10)*(AJ$21*$C26/100+AJ$22*SQRT(1-($C26/100)^2)))*1000  ),"")</f>
        <v>63237.851104176669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210554.79348466019</v>
      </c>
      <c r="AL26" s="145">
        <f t="shared" ref="AL26:AL41" si="6">IFERROR(IF(OR((AL$23)&lt;($B26*$E26*$D26),$I26&gt;AL$19*AL$18),"",
                                                           ($F$9*$F$12/100*1000)/($B26*$E26*$D26*SQRT($F$10)*(AL$21*$C26/100+AL$22*SQRT(1-($C26/100)^2)))*1000  ),"")</f>
        <v>71728.936595672159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234937.72084351815</v>
      </c>
      <c r="AN26" s="145" t="str">
        <f t="shared" ref="AN26:AN41" si="7">IFERROR(IF(OR((AN$23)&lt;($B26*$E26*$D26),$I26&gt;AN$19*AN$18),"",
                                                           ($F$9*$F$12/100*1000)/($B26*$E26*$D26*SQRT($F$10)*(AN$21*$C26/100+AN$22*SQRT(1-($C26/100)^2)))*1000  ),"")</f>
        <v/>
      </c>
      <c r="AO26" s="372" t="str">
        <f>IFERROR(IF(OR((AN$23)&lt;($B26*$E26*$D26),$I26&gt;AN$19*AN$18),"",
1000*(-($J26*AN$21+$K26*AN$22)+SQRT(($J26*AN$21+$K26*AN$22)^2-((AN$21)^2+(AN$22)^2)*($J26^2+$K26^2-(($J26^2+$K26^2)/(1-($F$13/100))^2))))/((AN$21)^2+(AN$22)^2)),"")</f>
        <v/>
      </c>
    </row>
    <row r="27" spans="1:5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87.6</v>
      </c>
      <c r="I27" s="323">
        <v>185</v>
      </c>
      <c r="J27" s="324">
        <f>$F$9*1000*$H27/100 / (SQRT($F$10)*$B27*$G27/100)</f>
        <v>5.6707793876481603</v>
      </c>
      <c r="K27" s="325">
        <f>$F$9*1000*SQRT(1- ($H27/100)^2 )/ (SQRT($F$10)*$B27*$G27/100)</f>
        <v>3.1222372841017529</v>
      </c>
      <c r="L27" s="145" t="str">
        <f t="shared" ref="L27:Z55" si="8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9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8"/>
        <v/>
      </c>
      <c r="O27" s="146" t="str">
        <f t="shared" si="9"/>
        <v/>
      </c>
      <c r="P27" s="145" t="str">
        <f t="shared" si="8"/>
        <v/>
      </c>
      <c r="Q27" s="146" t="str">
        <f t="shared" si="9"/>
        <v/>
      </c>
      <c r="R27" s="145" t="str">
        <f t="shared" si="8"/>
        <v/>
      </c>
      <c r="S27" s="146" t="str">
        <f t="shared" si="9"/>
        <v/>
      </c>
      <c r="T27" s="145" t="str">
        <f t="shared" si="8"/>
        <v/>
      </c>
      <c r="U27" s="146" t="str">
        <f t="shared" si="9"/>
        <v/>
      </c>
      <c r="V27" s="145" t="str">
        <f t="shared" si="8"/>
        <v/>
      </c>
      <c r="W27" s="146" t="str">
        <f t="shared" si="9"/>
        <v/>
      </c>
      <c r="X27" s="145" t="str">
        <f t="shared" si="8"/>
        <v/>
      </c>
      <c r="Y27" s="146" t="str">
        <f t="shared" si="9"/>
        <v/>
      </c>
      <c r="Z27" s="145" t="str">
        <f t="shared" si="8"/>
        <v/>
      </c>
      <c r="AA27" s="146" t="str">
        <f t="shared" si="9"/>
        <v/>
      </c>
      <c r="AB27" s="145" t="str">
        <f t="shared" si="0"/>
        <v/>
      </c>
      <c r="AC27" s="146" t="str">
        <f t="shared" si="1"/>
        <v/>
      </c>
      <c r="AD27" s="145">
        <f t="shared" si="2"/>
        <v>10314.807518408939</v>
      </c>
      <c r="AE27" s="146">
        <f t="shared" si="1"/>
        <v>34846.254153829264</v>
      </c>
      <c r="AF27" s="145">
        <f t="shared" si="3"/>
        <v>11589.794363433111</v>
      </c>
      <c r="AG27" s="146">
        <f t="shared" si="1"/>
        <v>38654.184263431031</v>
      </c>
      <c r="AH27" s="145">
        <f t="shared" si="4"/>
        <v>20861.629854179606</v>
      </c>
      <c r="AI27" s="146">
        <f t="shared" si="1"/>
        <v>69577.531674175887</v>
      </c>
      <c r="AJ27" s="145">
        <f t="shared" si="5"/>
        <v>20629.615036817879</v>
      </c>
      <c r="AK27" s="146">
        <f t="shared" si="1"/>
        <v>69692.508307658529</v>
      </c>
      <c r="AL27" s="145">
        <f t="shared" si="6"/>
        <v>23179.588726866223</v>
      </c>
      <c r="AM27" s="146">
        <f t="shared" si="1"/>
        <v>77308.368526862061</v>
      </c>
      <c r="AN27" s="145" t="str">
        <f t="shared" si="7"/>
        <v/>
      </c>
      <c r="AO27" s="372" t="str">
        <f t="shared" si="1"/>
        <v/>
      </c>
    </row>
    <row r="28" spans="1:5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10">$F$9*1000*$H28/100 / (SQRT($F$10)*$B28*$G28/100)</f>
        <v>3.9180952380952383</v>
      </c>
      <c r="K28" s="325">
        <f t="shared" ref="K28:K55" si="11">$F$9*1000*SQRT(1- ($H28/100)^2 )/ (SQRT($F$10)*$B28*$G28/100)</f>
        <v>0</v>
      </c>
      <c r="L28" s="145" t="str">
        <f t="shared" si="8"/>
        <v/>
      </c>
      <c r="M28" s="146" t="str">
        <f t="shared" si="9"/>
        <v/>
      </c>
      <c r="N28" s="145" t="str">
        <f t="shared" si="8"/>
        <v/>
      </c>
      <c r="O28" s="146" t="str">
        <f t="shared" si="9"/>
        <v/>
      </c>
      <c r="P28" s="145" t="str">
        <f t="shared" si="8"/>
        <v/>
      </c>
      <c r="Q28" s="146" t="str">
        <f t="shared" si="9"/>
        <v/>
      </c>
      <c r="R28" s="145" t="str">
        <f t="shared" si="8"/>
        <v/>
      </c>
      <c r="S28" s="146" t="str">
        <f t="shared" si="9"/>
        <v/>
      </c>
      <c r="T28" s="145" t="str">
        <f t="shared" si="8"/>
        <v/>
      </c>
      <c r="U28" s="146" t="str">
        <f t="shared" si="9"/>
        <v/>
      </c>
      <c r="V28" s="145" t="str">
        <f t="shared" si="8"/>
        <v/>
      </c>
      <c r="W28" s="146" t="str">
        <f t="shared" si="9"/>
        <v/>
      </c>
      <c r="X28" s="145" t="str">
        <f t="shared" si="8"/>
        <v/>
      </c>
      <c r="Y28" s="146" t="str">
        <f t="shared" si="9"/>
        <v/>
      </c>
      <c r="Z28" s="145" t="str">
        <f t="shared" si="8"/>
        <v/>
      </c>
      <c r="AA28" s="146" t="str">
        <f t="shared" si="9"/>
        <v/>
      </c>
      <c r="AB28" s="145" t="str">
        <f t="shared" si="0"/>
        <v/>
      </c>
      <c r="AC28" s="146" t="str">
        <f t="shared" si="1"/>
        <v/>
      </c>
      <c r="AD28" s="145" t="str">
        <f t="shared" si="2"/>
        <v/>
      </c>
      <c r="AE28" s="146" t="str">
        <f t="shared" si="1"/>
        <v/>
      </c>
      <c r="AF28" s="145" t="str">
        <f t="shared" si="3"/>
        <v/>
      </c>
      <c r="AG28" s="146" t="str">
        <f t="shared" si="1"/>
        <v/>
      </c>
      <c r="AH28" s="145">
        <f t="shared" si="4"/>
        <v>28715.681712424383</v>
      </c>
      <c r="AI28" s="146">
        <f t="shared" si="1"/>
        <v>70080.832122479827</v>
      </c>
      <c r="AJ28" s="145">
        <f t="shared" si="5"/>
        <v>25180.560656139063</v>
      </c>
      <c r="AK28" s="146">
        <f t="shared" si="1"/>
        <v>67174.992687993057</v>
      </c>
      <c r="AL28" s="145">
        <f t="shared" si="6"/>
        <v>31906.313013804862</v>
      </c>
      <c r="AM28" s="146">
        <f t="shared" si="1"/>
        <v>77867.591247199802</v>
      </c>
      <c r="AN28" s="145" t="str">
        <f t="shared" si="7"/>
        <v/>
      </c>
      <c r="AO28" s="372" t="str">
        <f t="shared" si="1"/>
        <v/>
      </c>
    </row>
    <row r="29" spans="1:5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10"/>
        <v>#DIV/0!</v>
      </c>
      <c r="K29" s="325" t="e">
        <f t="shared" si="11"/>
        <v>#DIV/0!</v>
      </c>
      <c r="L29" s="145" t="str">
        <f t="shared" si="8"/>
        <v/>
      </c>
      <c r="M29" s="146" t="str">
        <f t="shared" si="9"/>
        <v/>
      </c>
      <c r="N29" s="145" t="str">
        <f t="shared" si="8"/>
        <v/>
      </c>
      <c r="O29" s="146" t="str">
        <f t="shared" si="9"/>
        <v/>
      </c>
      <c r="P29" s="145" t="str">
        <f t="shared" si="8"/>
        <v/>
      </c>
      <c r="Q29" s="146" t="str">
        <f t="shared" si="9"/>
        <v/>
      </c>
      <c r="R29" s="145" t="str">
        <f t="shared" si="8"/>
        <v/>
      </c>
      <c r="S29" s="146" t="str">
        <f t="shared" si="9"/>
        <v/>
      </c>
      <c r="T29" s="145" t="str">
        <f t="shared" si="8"/>
        <v/>
      </c>
      <c r="U29" s="146" t="str">
        <f t="shared" si="9"/>
        <v/>
      </c>
      <c r="V29" s="145" t="str">
        <f t="shared" si="8"/>
        <v/>
      </c>
      <c r="W29" s="146" t="str">
        <f t="shared" si="9"/>
        <v/>
      </c>
      <c r="X29" s="145" t="str">
        <f t="shared" si="8"/>
        <v/>
      </c>
      <c r="Y29" s="146" t="str">
        <f t="shared" si="9"/>
        <v/>
      </c>
      <c r="Z29" s="145" t="str">
        <f t="shared" si="8"/>
        <v/>
      </c>
      <c r="AA29" s="146" t="str">
        <f t="shared" si="9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146" t="str">
        <f t="shared" si="1"/>
        <v/>
      </c>
      <c r="AF29" s="145" t="str">
        <f t="shared" si="3"/>
        <v/>
      </c>
      <c r="AG29" s="146" t="str">
        <f t="shared" si="1"/>
        <v/>
      </c>
      <c r="AH29" s="145" t="str">
        <f t="shared" si="4"/>
        <v/>
      </c>
      <c r="AI29" s="146" t="str">
        <f t="shared" si="1"/>
        <v/>
      </c>
      <c r="AJ29" s="145" t="str">
        <f t="shared" si="5"/>
        <v/>
      </c>
      <c r="AK29" s="146" t="str">
        <f t="shared" si="1"/>
        <v/>
      </c>
      <c r="AL29" s="145" t="str">
        <f t="shared" si="6"/>
        <v/>
      </c>
      <c r="AM29" s="146" t="str">
        <f t="shared" si="1"/>
        <v/>
      </c>
      <c r="AN29" s="145" t="str">
        <f t="shared" si="7"/>
        <v/>
      </c>
      <c r="AO29" s="372" t="str">
        <f t="shared" si="1"/>
        <v/>
      </c>
    </row>
    <row r="30" spans="1:5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10"/>
        <v>#DIV/0!</v>
      </c>
      <c r="K30" s="325" t="e">
        <f t="shared" si="11"/>
        <v>#DIV/0!</v>
      </c>
      <c r="L30" s="145" t="str">
        <f t="shared" si="8"/>
        <v/>
      </c>
      <c r="M30" s="146" t="str">
        <f t="shared" si="9"/>
        <v/>
      </c>
      <c r="N30" s="145" t="str">
        <f t="shared" si="8"/>
        <v/>
      </c>
      <c r="O30" s="146" t="str">
        <f t="shared" si="9"/>
        <v/>
      </c>
      <c r="P30" s="145" t="str">
        <f t="shared" si="8"/>
        <v/>
      </c>
      <c r="Q30" s="146" t="str">
        <f t="shared" si="9"/>
        <v/>
      </c>
      <c r="R30" s="145" t="str">
        <f t="shared" si="8"/>
        <v/>
      </c>
      <c r="S30" s="146" t="str">
        <f t="shared" si="9"/>
        <v/>
      </c>
      <c r="T30" s="145" t="str">
        <f t="shared" si="8"/>
        <v/>
      </c>
      <c r="U30" s="146" t="str">
        <f t="shared" si="9"/>
        <v/>
      </c>
      <c r="V30" s="145" t="str">
        <f t="shared" si="8"/>
        <v/>
      </c>
      <c r="W30" s="146" t="str">
        <f t="shared" si="9"/>
        <v/>
      </c>
      <c r="X30" s="145" t="str">
        <f t="shared" si="8"/>
        <v/>
      </c>
      <c r="Y30" s="146" t="str">
        <f t="shared" si="9"/>
        <v/>
      </c>
      <c r="Z30" s="145" t="str">
        <f t="shared" si="8"/>
        <v/>
      </c>
      <c r="AA30" s="146" t="str">
        <f t="shared" si="9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146" t="str">
        <f t="shared" si="1"/>
        <v/>
      </c>
      <c r="AF30" s="145" t="str">
        <f t="shared" si="3"/>
        <v/>
      </c>
      <c r="AG30" s="146" t="str">
        <f t="shared" si="1"/>
        <v/>
      </c>
      <c r="AH30" s="145" t="str">
        <f t="shared" si="4"/>
        <v/>
      </c>
      <c r="AI30" s="146" t="str">
        <f t="shared" si="1"/>
        <v/>
      </c>
      <c r="AJ30" s="145" t="str">
        <f t="shared" si="5"/>
        <v/>
      </c>
      <c r="AK30" s="146" t="str">
        <f t="shared" si="1"/>
        <v/>
      </c>
      <c r="AL30" s="145" t="str">
        <f t="shared" si="6"/>
        <v/>
      </c>
      <c r="AM30" s="146" t="str">
        <f t="shared" si="1"/>
        <v/>
      </c>
      <c r="AN30" s="145" t="str">
        <f t="shared" si="7"/>
        <v/>
      </c>
      <c r="AO30" s="372" t="str">
        <f t="shared" si="1"/>
        <v/>
      </c>
    </row>
    <row r="31" spans="1:5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10"/>
        <v>#DIV/0!</v>
      </c>
      <c r="K31" s="325" t="e">
        <f t="shared" si="11"/>
        <v>#DIV/0!</v>
      </c>
      <c r="L31" s="145" t="str">
        <f t="shared" si="8"/>
        <v/>
      </c>
      <c r="M31" s="146" t="str">
        <f t="shared" si="9"/>
        <v/>
      </c>
      <c r="N31" s="145" t="str">
        <f t="shared" si="8"/>
        <v/>
      </c>
      <c r="O31" s="146" t="str">
        <f t="shared" si="9"/>
        <v/>
      </c>
      <c r="P31" s="145" t="str">
        <f t="shared" si="8"/>
        <v/>
      </c>
      <c r="Q31" s="146" t="str">
        <f t="shared" si="9"/>
        <v/>
      </c>
      <c r="R31" s="145" t="str">
        <f t="shared" si="8"/>
        <v/>
      </c>
      <c r="S31" s="146" t="str">
        <f t="shared" si="9"/>
        <v/>
      </c>
      <c r="T31" s="145" t="str">
        <f t="shared" si="8"/>
        <v/>
      </c>
      <c r="U31" s="146" t="str">
        <f t="shared" si="9"/>
        <v/>
      </c>
      <c r="V31" s="145" t="str">
        <f t="shared" si="8"/>
        <v/>
      </c>
      <c r="W31" s="146" t="str">
        <f t="shared" si="9"/>
        <v/>
      </c>
      <c r="X31" s="145" t="str">
        <f t="shared" si="8"/>
        <v/>
      </c>
      <c r="Y31" s="146" t="str">
        <f t="shared" si="9"/>
        <v/>
      </c>
      <c r="Z31" s="145" t="str">
        <f t="shared" si="8"/>
        <v/>
      </c>
      <c r="AA31" s="146" t="str">
        <f t="shared" si="9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146" t="str">
        <f t="shared" si="1"/>
        <v/>
      </c>
      <c r="AF31" s="145" t="str">
        <f t="shared" si="3"/>
        <v/>
      </c>
      <c r="AG31" s="146" t="str">
        <f t="shared" si="1"/>
        <v/>
      </c>
      <c r="AH31" s="145" t="str">
        <f t="shared" si="4"/>
        <v/>
      </c>
      <c r="AI31" s="146" t="str">
        <f t="shared" si="1"/>
        <v/>
      </c>
      <c r="AJ31" s="145" t="str">
        <f t="shared" si="5"/>
        <v/>
      </c>
      <c r="AK31" s="146" t="str">
        <f t="shared" si="1"/>
        <v/>
      </c>
      <c r="AL31" s="145" t="str">
        <f t="shared" si="6"/>
        <v/>
      </c>
      <c r="AM31" s="146" t="str">
        <f t="shared" si="1"/>
        <v/>
      </c>
      <c r="AN31" s="145" t="str">
        <f t="shared" si="7"/>
        <v/>
      </c>
      <c r="AO31" s="372" t="str">
        <f t="shared" si="1"/>
        <v/>
      </c>
    </row>
    <row r="32" spans="1:5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10"/>
        <v>#DIV/0!</v>
      </c>
      <c r="K32" s="325" t="e">
        <f t="shared" si="11"/>
        <v>#DIV/0!</v>
      </c>
      <c r="L32" s="145" t="str">
        <f t="shared" si="8"/>
        <v/>
      </c>
      <c r="M32" s="146" t="str">
        <f t="shared" si="9"/>
        <v/>
      </c>
      <c r="N32" s="145" t="str">
        <f t="shared" si="8"/>
        <v/>
      </c>
      <c r="O32" s="146" t="str">
        <f t="shared" si="9"/>
        <v/>
      </c>
      <c r="P32" s="145" t="str">
        <f t="shared" si="8"/>
        <v/>
      </c>
      <c r="Q32" s="146" t="str">
        <f t="shared" si="9"/>
        <v/>
      </c>
      <c r="R32" s="145" t="str">
        <f t="shared" si="8"/>
        <v/>
      </c>
      <c r="S32" s="146" t="str">
        <f t="shared" si="9"/>
        <v/>
      </c>
      <c r="T32" s="145" t="str">
        <f t="shared" si="8"/>
        <v/>
      </c>
      <c r="U32" s="146" t="str">
        <f t="shared" si="9"/>
        <v/>
      </c>
      <c r="V32" s="145" t="str">
        <f t="shared" si="8"/>
        <v/>
      </c>
      <c r="W32" s="146" t="str">
        <f t="shared" si="9"/>
        <v/>
      </c>
      <c r="X32" s="145" t="str">
        <f t="shared" si="8"/>
        <v/>
      </c>
      <c r="Y32" s="146" t="str">
        <f t="shared" si="9"/>
        <v/>
      </c>
      <c r="Z32" s="145" t="str">
        <f t="shared" si="8"/>
        <v/>
      </c>
      <c r="AA32" s="146" t="str">
        <f t="shared" si="9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146" t="str">
        <f t="shared" si="1"/>
        <v/>
      </c>
      <c r="AF32" s="145" t="str">
        <f t="shared" si="3"/>
        <v/>
      </c>
      <c r="AG32" s="146" t="str">
        <f t="shared" si="1"/>
        <v/>
      </c>
      <c r="AH32" s="145" t="str">
        <f t="shared" si="4"/>
        <v/>
      </c>
      <c r="AI32" s="146" t="str">
        <f t="shared" si="1"/>
        <v/>
      </c>
      <c r="AJ32" s="145" t="str">
        <f t="shared" si="5"/>
        <v/>
      </c>
      <c r="AK32" s="146" t="str">
        <f t="shared" si="1"/>
        <v/>
      </c>
      <c r="AL32" s="145" t="str">
        <f t="shared" si="6"/>
        <v/>
      </c>
      <c r="AM32" s="146" t="str">
        <f t="shared" si="1"/>
        <v/>
      </c>
      <c r="AN32" s="145" t="str">
        <f t="shared" si="7"/>
        <v/>
      </c>
      <c r="AO32" s="372" t="str">
        <f t="shared" si="1"/>
        <v/>
      </c>
    </row>
    <row r="33" spans="1:4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10"/>
        <v>#DIV/0!</v>
      </c>
      <c r="K33" s="325" t="e">
        <f t="shared" si="11"/>
        <v>#DIV/0!</v>
      </c>
      <c r="L33" s="145" t="str">
        <f t="shared" si="8"/>
        <v/>
      </c>
      <c r="M33" s="146" t="str">
        <f t="shared" si="9"/>
        <v/>
      </c>
      <c r="N33" s="145" t="str">
        <f t="shared" si="8"/>
        <v/>
      </c>
      <c r="O33" s="146" t="str">
        <f t="shared" si="9"/>
        <v/>
      </c>
      <c r="P33" s="145" t="str">
        <f t="shared" si="8"/>
        <v/>
      </c>
      <c r="Q33" s="146" t="str">
        <f t="shared" si="9"/>
        <v/>
      </c>
      <c r="R33" s="145" t="str">
        <f t="shared" si="8"/>
        <v/>
      </c>
      <c r="S33" s="146" t="str">
        <f t="shared" si="9"/>
        <v/>
      </c>
      <c r="T33" s="145" t="str">
        <f t="shared" si="8"/>
        <v/>
      </c>
      <c r="U33" s="146" t="str">
        <f t="shared" si="9"/>
        <v/>
      </c>
      <c r="V33" s="145" t="str">
        <f t="shared" si="8"/>
        <v/>
      </c>
      <c r="W33" s="146" t="str">
        <f t="shared" si="9"/>
        <v/>
      </c>
      <c r="X33" s="145" t="str">
        <f t="shared" si="8"/>
        <v/>
      </c>
      <c r="Y33" s="146" t="str">
        <f t="shared" si="9"/>
        <v/>
      </c>
      <c r="Z33" s="145" t="str">
        <f t="shared" si="8"/>
        <v/>
      </c>
      <c r="AA33" s="146" t="str">
        <f t="shared" si="9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146" t="str">
        <f t="shared" si="1"/>
        <v/>
      </c>
      <c r="AF33" s="145" t="str">
        <f t="shared" si="3"/>
        <v/>
      </c>
      <c r="AG33" s="146" t="str">
        <f t="shared" si="1"/>
        <v/>
      </c>
      <c r="AH33" s="145" t="str">
        <f t="shared" si="4"/>
        <v/>
      </c>
      <c r="AI33" s="146" t="str">
        <f t="shared" si="1"/>
        <v/>
      </c>
      <c r="AJ33" s="145" t="str">
        <f t="shared" si="5"/>
        <v/>
      </c>
      <c r="AK33" s="146" t="str">
        <f t="shared" si="1"/>
        <v/>
      </c>
      <c r="AL33" s="145" t="str">
        <f t="shared" si="6"/>
        <v/>
      </c>
      <c r="AM33" s="146" t="str">
        <f t="shared" si="1"/>
        <v/>
      </c>
      <c r="AN33" s="145" t="str">
        <f t="shared" si="7"/>
        <v/>
      </c>
      <c r="AO33" s="372" t="str">
        <f t="shared" si="1"/>
        <v/>
      </c>
    </row>
    <row r="34" spans="1:4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10"/>
        <v>#DIV/0!</v>
      </c>
      <c r="K34" s="325" t="e">
        <f t="shared" si="11"/>
        <v>#DIV/0!</v>
      </c>
      <c r="L34" s="145" t="str">
        <f t="shared" si="8"/>
        <v/>
      </c>
      <c r="M34" s="146" t="str">
        <f t="shared" si="9"/>
        <v/>
      </c>
      <c r="N34" s="145" t="str">
        <f t="shared" si="8"/>
        <v/>
      </c>
      <c r="O34" s="146" t="str">
        <f t="shared" si="9"/>
        <v/>
      </c>
      <c r="P34" s="145" t="str">
        <f t="shared" si="8"/>
        <v/>
      </c>
      <c r="Q34" s="146" t="str">
        <f t="shared" si="9"/>
        <v/>
      </c>
      <c r="R34" s="145" t="str">
        <f t="shared" si="8"/>
        <v/>
      </c>
      <c r="S34" s="146" t="str">
        <f t="shared" si="9"/>
        <v/>
      </c>
      <c r="T34" s="145" t="str">
        <f t="shared" si="8"/>
        <v/>
      </c>
      <c r="U34" s="146" t="str">
        <f t="shared" si="9"/>
        <v/>
      </c>
      <c r="V34" s="145" t="str">
        <f t="shared" si="8"/>
        <v/>
      </c>
      <c r="W34" s="146" t="str">
        <f t="shared" si="9"/>
        <v/>
      </c>
      <c r="X34" s="145" t="str">
        <f t="shared" si="8"/>
        <v/>
      </c>
      <c r="Y34" s="146" t="str">
        <f t="shared" si="9"/>
        <v/>
      </c>
      <c r="Z34" s="145" t="str">
        <f t="shared" si="8"/>
        <v/>
      </c>
      <c r="AA34" s="146" t="str">
        <f t="shared" si="9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146" t="str">
        <f t="shared" si="1"/>
        <v/>
      </c>
      <c r="AF34" s="145" t="str">
        <f t="shared" si="3"/>
        <v/>
      </c>
      <c r="AG34" s="146" t="str">
        <f t="shared" si="1"/>
        <v/>
      </c>
      <c r="AH34" s="145" t="str">
        <f t="shared" si="4"/>
        <v/>
      </c>
      <c r="AI34" s="146" t="str">
        <f t="shared" si="1"/>
        <v/>
      </c>
      <c r="AJ34" s="145" t="str">
        <f t="shared" si="5"/>
        <v/>
      </c>
      <c r="AK34" s="146" t="str">
        <f t="shared" si="1"/>
        <v/>
      </c>
      <c r="AL34" s="145" t="str">
        <f t="shared" si="6"/>
        <v/>
      </c>
      <c r="AM34" s="146" t="str">
        <f t="shared" si="1"/>
        <v/>
      </c>
      <c r="AN34" s="145" t="str">
        <f t="shared" si="7"/>
        <v/>
      </c>
      <c r="AO34" s="372" t="str">
        <f t="shared" si="1"/>
        <v/>
      </c>
    </row>
    <row r="35" spans="1:4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10"/>
        <v>#DIV/0!</v>
      </c>
      <c r="K35" s="325" t="e">
        <f t="shared" si="11"/>
        <v>#DIV/0!</v>
      </c>
      <c r="L35" s="145" t="str">
        <f t="shared" si="8"/>
        <v/>
      </c>
      <c r="M35" s="146" t="str">
        <f t="shared" si="9"/>
        <v/>
      </c>
      <c r="N35" s="145" t="str">
        <f t="shared" si="8"/>
        <v/>
      </c>
      <c r="O35" s="146" t="str">
        <f t="shared" si="9"/>
        <v/>
      </c>
      <c r="P35" s="145" t="str">
        <f t="shared" si="8"/>
        <v/>
      </c>
      <c r="Q35" s="146" t="str">
        <f t="shared" si="9"/>
        <v/>
      </c>
      <c r="R35" s="145" t="str">
        <f t="shared" si="8"/>
        <v/>
      </c>
      <c r="S35" s="146" t="str">
        <f t="shared" si="9"/>
        <v/>
      </c>
      <c r="T35" s="145" t="str">
        <f t="shared" si="8"/>
        <v/>
      </c>
      <c r="U35" s="146" t="str">
        <f t="shared" si="9"/>
        <v/>
      </c>
      <c r="V35" s="145" t="str">
        <f t="shared" si="8"/>
        <v/>
      </c>
      <c r="W35" s="146" t="str">
        <f t="shared" si="9"/>
        <v/>
      </c>
      <c r="X35" s="145" t="str">
        <f t="shared" si="8"/>
        <v/>
      </c>
      <c r="Y35" s="146" t="str">
        <f t="shared" si="9"/>
        <v/>
      </c>
      <c r="Z35" s="145" t="str">
        <f t="shared" si="8"/>
        <v/>
      </c>
      <c r="AA35" s="146" t="str">
        <f t="shared" si="9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146" t="str">
        <f t="shared" si="1"/>
        <v/>
      </c>
      <c r="AF35" s="145" t="str">
        <f t="shared" si="3"/>
        <v/>
      </c>
      <c r="AG35" s="146" t="str">
        <f t="shared" si="1"/>
        <v/>
      </c>
      <c r="AH35" s="145" t="str">
        <f t="shared" si="4"/>
        <v/>
      </c>
      <c r="AI35" s="146" t="str">
        <f t="shared" si="1"/>
        <v/>
      </c>
      <c r="AJ35" s="145" t="str">
        <f t="shared" si="5"/>
        <v/>
      </c>
      <c r="AK35" s="146" t="str">
        <f t="shared" si="1"/>
        <v/>
      </c>
      <c r="AL35" s="145" t="str">
        <f t="shared" si="6"/>
        <v/>
      </c>
      <c r="AM35" s="146" t="str">
        <f t="shared" si="1"/>
        <v/>
      </c>
      <c r="AN35" s="145" t="str">
        <f t="shared" si="7"/>
        <v/>
      </c>
      <c r="AO35" s="372" t="str">
        <f t="shared" si="1"/>
        <v/>
      </c>
    </row>
    <row r="36" spans="1:4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10"/>
        <v>#DIV/0!</v>
      </c>
      <c r="K36" s="325" t="e">
        <f t="shared" si="11"/>
        <v>#DIV/0!</v>
      </c>
      <c r="L36" s="145" t="str">
        <f t="shared" si="8"/>
        <v/>
      </c>
      <c r="M36" s="146" t="str">
        <f t="shared" si="9"/>
        <v/>
      </c>
      <c r="N36" s="145" t="str">
        <f t="shared" si="8"/>
        <v/>
      </c>
      <c r="O36" s="146" t="str">
        <f t="shared" si="9"/>
        <v/>
      </c>
      <c r="P36" s="145" t="str">
        <f t="shared" si="8"/>
        <v/>
      </c>
      <c r="Q36" s="146" t="str">
        <f t="shared" si="9"/>
        <v/>
      </c>
      <c r="R36" s="145" t="str">
        <f t="shared" si="8"/>
        <v/>
      </c>
      <c r="S36" s="146" t="str">
        <f t="shared" si="9"/>
        <v/>
      </c>
      <c r="T36" s="145" t="str">
        <f t="shared" si="8"/>
        <v/>
      </c>
      <c r="U36" s="146" t="str">
        <f t="shared" si="9"/>
        <v/>
      </c>
      <c r="V36" s="145" t="str">
        <f t="shared" si="8"/>
        <v/>
      </c>
      <c r="W36" s="146" t="str">
        <f t="shared" si="9"/>
        <v/>
      </c>
      <c r="X36" s="145" t="str">
        <f t="shared" si="8"/>
        <v/>
      </c>
      <c r="Y36" s="146" t="str">
        <f t="shared" si="9"/>
        <v/>
      </c>
      <c r="Z36" s="145" t="str">
        <f t="shared" si="8"/>
        <v/>
      </c>
      <c r="AA36" s="146" t="str">
        <f t="shared" si="9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146" t="str">
        <f t="shared" si="1"/>
        <v/>
      </c>
      <c r="AF36" s="145" t="str">
        <f t="shared" si="3"/>
        <v/>
      </c>
      <c r="AG36" s="146" t="str">
        <f t="shared" si="1"/>
        <v/>
      </c>
      <c r="AH36" s="145" t="str">
        <f t="shared" si="4"/>
        <v/>
      </c>
      <c r="AI36" s="146" t="str">
        <f t="shared" si="1"/>
        <v/>
      </c>
      <c r="AJ36" s="145" t="str">
        <f t="shared" si="5"/>
        <v/>
      </c>
      <c r="AK36" s="146" t="str">
        <f t="shared" si="1"/>
        <v/>
      </c>
      <c r="AL36" s="145" t="str">
        <f t="shared" si="6"/>
        <v/>
      </c>
      <c r="AM36" s="146" t="str">
        <f t="shared" si="1"/>
        <v/>
      </c>
      <c r="AN36" s="145" t="str">
        <f t="shared" si="7"/>
        <v/>
      </c>
      <c r="AO36" s="372" t="str">
        <f t="shared" si="1"/>
        <v/>
      </c>
    </row>
    <row r="37" spans="1:4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10"/>
        <v>#DIV/0!</v>
      </c>
      <c r="K37" s="325" t="e">
        <f t="shared" si="11"/>
        <v>#DIV/0!</v>
      </c>
      <c r="L37" s="145" t="str">
        <f t="shared" si="8"/>
        <v/>
      </c>
      <c r="M37" s="146" t="str">
        <f t="shared" si="9"/>
        <v/>
      </c>
      <c r="N37" s="145" t="str">
        <f t="shared" si="8"/>
        <v/>
      </c>
      <c r="O37" s="146" t="str">
        <f t="shared" si="9"/>
        <v/>
      </c>
      <c r="P37" s="145" t="str">
        <f t="shared" si="8"/>
        <v/>
      </c>
      <c r="Q37" s="146" t="str">
        <f t="shared" si="9"/>
        <v/>
      </c>
      <c r="R37" s="145" t="str">
        <f t="shared" si="8"/>
        <v/>
      </c>
      <c r="S37" s="146" t="str">
        <f t="shared" si="9"/>
        <v/>
      </c>
      <c r="T37" s="145" t="str">
        <f t="shared" si="8"/>
        <v/>
      </c>
      <c r="U37" s="146" t="str">
        <f t="shared" si="9"/>
        <v/>
      </c>
      <c r="V37" s="145" t="str">
        <f t="shared" si="8"/>
        <v/>
      </c>
      <c r="W37" s="146" t="str">
        <f t="shared" si="9"/>
        <v/>
      </c>
      <c r="X37" s="145" t="str">
        <f t="shared" si="8"/>
        <v/>
      </c>
      <c r="Y37" s="146" t="str">
        <f t="shared" si="9"/>
        <v/>
      </c>
      <c r="Z37" s="145" t="str">
        <f t="shared" si="8"/>
        <v/>
      </c>
      <c r="AA37" s="146" t="str">
        <f t="shared" si="9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146" t="str">
        <f t="shared" si="1"/>
        <v/>
      </c>
      <c r="AF37" s="145" t="str">
        <f t="shared" si="3"/>
        <v/>
      </c>
      <c r="AG37" s="146" t="str">
        <f t="shared" si="1"/>
        <v/>
      </c>
      <c r="AH37" s="145" t="str">
        <f t="shared" si="4"/>
        <v/>
      </c>
      <c r="AI37" s="146" t="str">
        <f t="shared" si="1"/>
        <v/>
      </c>
      <c r="AJ37" s="145" t="str">
        <f t="shared" si="5"/>
        <v/>
      </c>
      <c r="AK37" s="146" t="str">
        <f t="shared" si="1"/>
        <v/>
      </c>
      <c r="AL37" s="145" t="str">
        <f t="shared" si="6"/>
        <v/>
      </c>
      <c r="AM37" s="146" t="str">
        <f t="shared" si="1"/>
        <v/>
      </c>
      <c r="AN37" s="145" t="str">
        <f t="shared" si="7"/>
        <v/>
      </c>
      <c r="AO37" s="372" t="str">
        <f t="shared" si="1"/>
        <v/>
      </c>
    </row>
    <row r="38" spans="1:4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10"/>
        <v>#DIV/0!</v>
      </c>
      <c r="K38" s="325" t="e">
        <f t="shared" si="11"/>
        <v>#DIV/0!</v>
      </c>
      <c r="L38" s="145" t="str">
        <f t="shared" si="8"/>
        <v/>
      </c>
      <c r="M38" s="146" t="str">
        <f t="shared" si="9"/>
        <v/>
      </c>
      <c r="N38" s="145" t="str">
        <f t="shared" si="8"/>
        <v/>
      </c>
      <c r="O38" s="146" t="str">
        <f t="shared" si="9"/>
        <v/>
      </c>
      <c r="P38" s="145" t="str">
        <f t="shared" si="8"/>
        <v/>
      </c>
      <c r="Q38" s="146" t="str">
        <f t="shared" si="9"/>
        <v/>
      </c>
      <c r="R38" s="145" t="str">
        <f t="shared" si="8"/>
        <v/>
      </c>
      <c r="S38" s="146" t="str">
        <f t="shared" si="9"/>
        <v/>
      </c>
      <c r="T38" s="145" t="str">
        <f t="shared" si="8"/>
        <v/>
      </c>
      <c r="U38" s="146" t="str">
        <f t="shared" si="9"/>
        <v/>
      </c>
      <c r="V38" s="145" t="str">
        <f t="shared" si="8"/>
        <v/>
      </c>
      <c r="W38" s="146" t="str">
        <f t="shared" si="9"/>
        <v/>
      </c>
      <c r="X38" s="145" t="str">
        <f t="shared" si="8"/>
        <v/>
      </c>
      <c r="Y38" s="146" t="str">
        <f t="shared" si="9"/>
        <v/>
      </c>
      <c r="Z38" s="145" t="str">
        <f t="shared" si="8"/>
        <v/>
      </c>
      <c r="AA38" s="146" t="str">
        <f t="shared" si="9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146" t="str">
        <f t="shared" si="1"/>
        <v/>
      </c>
      <c r="AF38" s="145" t="str">
        <f t="shared" si="3"/>
        <v/>
      </c>
      <c r="AG38" s="146" t="str">
        <f t="shared" si="1"/>
        <v/>
      </c>
      <c r="AH38" s="145" t="str">
        <f t="shared" si="4"/>
        <v/>
      </c>
      <c r="AI38" s="146" t="str">
        <f t="shared" si="1"/>
        <v/>
      </c>
      <c r="AJ38" s="145" t="str">
        <f t="shared" si="5"/>
        <v/>
      </c>
      <c r="AK38" s="146" t="str">
        <f t="shared" si="1"/>
        <v/>
      </c>
      <c r="AL38" s="145" t="str">
        <f t="shared" si="6"/>
        <v/>
      </c>
      <c r="AM38" s="146" t="str">
        <f t="shared" si="1"/>
        <v/>
      </c>
      <c r="AN38" s="145" t="str">
        <f t="shared" si="7"/>
        <v/>
      </c>
      <c r="AO38" s="372" t="str">
        <f t="shared" si="1"/>
        <v/>
      </c>
    </row>
    <row r="39" spans="1:4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10"/>
        <v>#DIV/0!</v>
      </c>
      <c r="K39" s="325" t="e">
        <f t="shared" si="11"/>
        <v>#DIV/0!</v>
      </c>
      <c r="L39" s="145" t="str">
        <f t="shared" si="8"/>
        <v/>
      </c>
      <c r="M39" s="146" t="str">
        <f t="shared" si="9"/>
        <v/>
      </c>
      <c r="N39" s="145" t="str">
        <f t="shared" si="8"/>
        <v/>
      </c>
      <c r="O39" s="146" t="str">
        <f t="shared" si="9"/>
        <v/>
      </c>
      <c r="P39" s="145" t="str">
        <f t="shared" si="8"/>
        <v/>
      </c>
      <c r="Q39" s="146" t="str">
        <f t="shared" si="9"/>
        <v/>
      </c>
      <c r="R39" s="145" t="str">
        <f t="shared" si="8"/>
        <v/>
      </c>
      <c r="S39" s="146" t="str">
        <f t="shared" si="9"/>
        <v/>
      </c>
      <c r="T39" s="145" t="str">
        <f t="shared" si="8"/>
        <v/>
      </c>
      <c r="U39" s="146" t="str">
        <f t="shared" si="9"/>
        <v/>
      </c>
      <c r="V39" s="145" t="str">
        <f t="shared" si="8"/>
        <v/>
      </c>
      <c r="W39" s="146" t="str">
        <f t="shared" si="9"/>
        <v/>
      </c>
      <c r="X39" s="145" t="str">
        <f t="shared" si="8"/>
        <v/>
      </c>
      <c r="Y39" s="146" t="str">
        <f t="shared" si="9"/>
        <v/>
      </c>
      <c r="Z39" s="145" t="str">
        <f t="shared" si="8"/>
        <v/>
      </c>
      <c r="AA39" s="146" t="str">
        <f t="shared" si="9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146" t="str">
        <f t="shared" si="1"/>
        <v/>
      </c>
      <c r="AF39" s="145" t="str">
        <f t="shared" si="3"/>
        <v/>
      </c>
      <c r="AG39" s="146" t="str">
        <f t="shared" si="1"/>
        <v/>
      </c>
      <c r="AH39" s="145" t="str">
        <f t="shared" si="4"/>
        <v/>
      </c>
      <c r="AI39" s="146" t="str">
        <f t="shared" si="1"/>
        <v/>
      </c>
      <c r="AJ39" s="145" t="str">
        <f t="shared" si="5"/>
        <v/>
      </c>
      <c r="AK39" s="146" t="str">
        <f t="shared" si="1"/>
        <v/>
      </c>
      <c r="AL39" s="145" t="str">
        <f t="shared" si="6"/>
        <v/>
      </c>
      <c r="AM39" s="146" t="str">
        <f t="shared" si="1"/>
        <v/>
      </c>
      <c r="AN39" s="145" t="str">
        <f t="shared" si="7"/>
        <v/>
      </c>
      <c r="AO39" s="372" t="str">
        <f t="shared" si="1"/>
        <v/>
      </c>
    </row>
    <row r="40" spans="1:4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10"/>
        <v>#DIV/0!</v>
      </c>
      <c r="K40" s="325" t="e">
        <f t="shared" si="11"/>
        <v>#DIV/0!</v>
      </c>
      <c r="L40" s="145" t="str">
        <f t="shared" si="8"/>
        <v/>
      </c>
      <c r="M40" s="146" t="str">
        <f t="shared" si="9"/>
        <v/>
      </c>
      <c r="N40" s="145" t="str">
        <f t="shared" si="8"/>
        <v/>
      </c>
      <c r="O40" s="146" t="str">
        <f t="shared" si="9"/>
        <v/>
      </c>
      <c r="P40" s="145" t="str">
        <f t="shared" si="8"/>
        <v/>
      </c>
      <c r="Q40" s="146" t="str">
        <f t="shared" si="9"/>
        <v/>
      </c>
      <c r="R40" s="145" t="str">
        <f t="shared" si="8"/>
        <v/>
      </c>
      <c r="S40" s="146" t="str">
        <f t="shared" si="9"/>
        <v/>
      </c>
      <c r="T40" s="145" t="str">
        <f t="shared" si="8"/>
        <v/>
      </c>
      <c r="U40" s="146" t="str">
        <f t="shared" si="9"/>
        <v/>
      </c>
      <c r="V40" s="145" t="str">
        <f t="shared" si="8"/>
        <v/>
      </c>
      <c r="W40" s="146" t="str">
        <f t="shared" si="9"/>
        <v/>
      </c>
      <c r="X40" s="145" t="str">
        <f t="shared" si="8"/>
        <v/>
      </c>
      <c r="Y40" s="146" t="str">
        <f t="shared" si="9"/>
        <v/>
      </c>
      <c r="Z40" s="145" t="str">
        <f t="shared" si="8"/>
        <v/>
      </c>
      <c r="AA40" s="146" t="str">
        <f t="shared" si="9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146" t="str">
        <f t="shared" si="1"/>
        <v/>
      </c>
      <c r="AF40" s="145" t="str">
        <f t="shared" si="3"/>
        <v/>
      </c>
      <c r="AG40" s="146" t="str">
        <f t="shared" si="1"/>
        <v/>
      </c>
      <c r="AH40" s="145" t="str">
        <f t="shared" si="4"/>
        <v/>
      </c>
      <c r="AI40" s="146" t="str">
        <f t="shared" si="1"/>
        <v/>
      </c>
      <c r="AJ40" s="145" t="str">
        <f t="shared" si="5"/>
        <v/>
      </c>
      <c r="AK40" s="146" t="str">
        <f t="shared" si="1"/>
        <v/>
      </c>
      <c r="AL40" s="145" t="str">
        <f t="shared" si="6"/>
        <v/>
      </c>
      <c r="AM40" s="146" t="str">
        <f t="shared" si="1"/>
        <v/>
      </c>
      <c r="AN40" s="145" t="str">
        <f t="shared" si="7"/>
        <v/>
      </c>
      <c r="AO40" s="372" t="str">
        <f t="shared" si="1"/>
        <v/>
      </c>
    </row>
    <row r="41" spans="1:4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10"/>
        <v>#DIV/0!</v>
      </c>
      <c r="K41" s="325" t="e">
        <f t="shared" si="11"/>
        <v>#DIV/0!</v>
      </c>
      <c r="L41" s="145" t="str">
        <f t="shared" si="8"/>
        <v/>
      </c>
      <c r="M41" s="146" t="str">
        <f t="shared" si="9"/>
        <v/>
      </c>
      <c r="N41" s="145" t="str">
        <f t="shared" si="8"/>
        <v/>
      </c>
      <c r="O41" s="146" t="str">
        <f t="shared" si="9"/>
        <v/>
      </c>
      <c r="P41" s="145" t="str">
        <f t="shared" si="8"/>
        <v/>
      </c>
      <c r="Q41" s="146" t="str">
        <f t="shared" si="9"/>
        <v/>
      </c>
      <c r="R41" s="145" t="str">
        <f t="shared" si="8"/>
        <v/>
      </c>
      <c r="S41" s="146" t="str">
        <f t="shared" si="9"/>
        <v/>
      </c>
      <c r="T41" s="145" t="str">
        <f t="shared" si="8"/>
        <v/>
      </c>
      <c r="U41" s="146" t="str">
        <f t="shared" si="9"/>
        <v/>
      </c>
      <c r="V41" s="145" t="str">
        <f t="shared" si="8"/>
        <v/>
      </c>
      <c r="W41" s="146" t="str">
        <f t="shared" si="9"/>
        <v/>
      </c>
      <c r="X41" s="145" t="str">
        <f t="shared" si="8"/>
        <v/>
      </c>
      <c r="Y41" s="146" t="str">
        <f t="shared" si="9"/>
        <v/>
      </c>
      <c r="Z41" s="145" t="str">
        <f t="shared" si="8"/>
        <v/>
      </c>
      <c r="AA41" s="146" t="str">
        <f t="shared" si="9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  <c r="AF41" s="145" t="str">
        <f t="shared" si="3"/>
        <v/>
      </c>
      <c r="AG41" s="146" t="str">
        <f t="shared" si="1"/>
        <v/>
      </c>
      <c r="AH41" s="145" t="str">
        <f t="shared" si="4"/>
        <v/>
      </c>
      <c r="AI41" s="146" t="str">
        <f t="shared" si="1"/>
        <v/>
      </c>
      <c r="AJ41" s="145" t="str">
        <f t="shared" si="5"/>
        <v/>
      </c>
      <c r="AK41" s="146" t="str">
        <f t="shared" si="1"/>
        <v/>
      </c>
      <c r="AL41" s="145" t="str">
        <f t="shared" si="6"/>
        <v/>
      </c>
      <c r="AM41" s="146" t="str">
        <f t="shared" si="1"/>
        <v/>
      </c>
      <c r="AN41" s="145" t="str">
        <f t="shared" si="7"/>
        <v/>
      </c>
      <c r="AO41" s="146" t="str">
        <f t="shared" si="1"/>
        <v/>
      </c>
    </row>
    <row r="42" spans="1:4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10"/>
        <v>#DIV/0!</v>
      </c>
      <c r="K42" s="325" t="e">
        <f t="shared" si="11"/>
        <v>#DIV/0!</v>
      </c>
      <c r="L42" s="145" t="str">
        <f t="shared" si="8"/>
        <v/>
      </c>
      <c r="M42" s="146" t="str">
        <f t="shared" si="9"/>
        <v/>
      </c>
      <c r="N42" s="145" t="str">
        <f t="shared" si="8"/>
        <v/>
      </c>
      <c r="O42" s="146" t="str">
        <f t="shared" si="9"/>
        <v/>
      </c>
      <c r="P42" s="145" t="str">
        <f t="shared" si="8"/>
        <v/>
      </c>
      <c r="Q42" s="146" t="str">
        <f t="shared" si="9"/>
        <v/>
      </c>
      <c r="R42" s="145" t="str">
        <f t="shared" si="8"/>
        <v/>
      </c>
      <c r="S42" s="146" t="str">
        <f t="shared" si="9"/>
        <v/>
      </c>
      <c r="T42" s="145" t="str">
        <f t="shared" si="8"/>
        <v/>
      </c>
      <c r="U42" s="146" t="str">
        <f t="shared" si="9"/>
        <v/>
      </c>
      <c r="V42" s="145" t="str">
        <f t="shared" si="8"/>
        <v/>
      </c>
      <c r="W42" s="146" t="str">
        <f t="shared" si="9"/>
        <v/>
      </c>
      <c r="X42" s="145" t="str">
        <f t="shared" si="8"/>
        <v/>
      </c>
      <c r="Y42" s="146" t="str">
        <f t="shared" si="9"/>
        <v/>
      </c>
      <c r="Z42" s="145" t="str">
        <f t="shared" si="8"/>
        <v/>
      </c>
      <c r="AA42" s="146" t="str">
        <f t="shared" si="9"/>
        <v/>
      </c>
      <c r="AB42" s="145" t="str">
        <f t="shared" ref="AB42:AN55" si="12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O55" si="13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12"/>
        <v/>
      </c>
      <c r="AE42" s="146" t="str">
        <f t="shared" si="13"/>
        <v/>
      </c>
      <c r="AF42" s="145" t="str">
        <f t="shared" si="12"/>
        <v/>
      </c>
      <c r="AG42" s="146" t="str">
        <f t="shared" si="13"/>
        <v/>
      </c>
      <c r="AH42" s="145" t="str">
        <f t="shared" si="12"/>
        <v/>
      </c>
      <c r="AI42" s="146" t="str">
        <f t="shared" si="13"/>
        <v/>
      </c>
      <c r="AJ42" s="145" t="str">
        <f t="shared" si="12"/>
        <v/>
      </c>
      <c r="AK42" s="146" t="str">
        <f t="shared" si="13"/>
        <v/>
      </c>
      <c r="AL42" s="145" t="str">
        <f t="shared" si="12"/>
        <v/>
      </c>
      <c r="AM42" s="146" t="str">
        <f t="shared" si="13"/>
        <v/>
      </c>
      <c r="AN42" s="145" t="str">
        <f t="shared" si="12"/>
        <v/>
      </c>
      <c r="AO42" s="146" t="str">
        <f t="shared" si="13"/>
        <v/>
      </c>
    </row>
    <row r="43" spans="1:4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10"/>
        <v>#DIV/0!</v>
      </c>
      <c r="K43" s="325" t="e">
        <f t="shared" si="11"/>
        <v>#DIV/0!</v>
      </c>
      <c r="L43" s="145" t="str">
        <f t="shared" si="8"/>
        <v/>
      </c>
      <c r="M43" s="146" t="str">
        <f t="shared" si="9"/>
        <v/>
      </c>
      <c r="N43" s="145" t="str">
        <f t="shared" si="8"/>
        <v/>
      </c>
      <c r="O43" s="146" t="str">
        <f t="shared" si="9"/>
        <v/>
      </c>
      <c r="P43" s="145" t="str">
        <f t="shared" si="8"/>
        <v/>
      </c>
      <c r="Q43" s="146" t="str">
        <f t="shared" si="9"/>
        <v/>
      </c>
      <c r="R43" s="145" t="str">
        <f t="shared" si="8"/>
        <v/>
      </c>
      <c r="S43" s="146" t="str">
        <f t="shared" si="9"/>
        <v/>
      </c>
      <c r="T43" s="145" t="str">
        <f t="shared" si="8"/>
        <v/>
      </c>
      <c r="U43" s="146" t="str">
        <f t="shared" si="9"/>
        <v/>
      </c>
      <c r="V43" s="145" t="str">
        <f t="shared" si="8"/>
        <v/>
      </c>
      <c r="W43" s="146" t="str">
        <f t="shared" si="9"/>
        <v/>
      </c>
      <c r="X43" s="145" t="str">
        <f t="shared" si="8"/>
        <v/>
      </c>
      <c r="Y43" s="146" t="str">
        <f t="shared" si="9"/>
        <v/>
      </c>
      <c r="Z43" s="145" t="str">
        <f t="shared" si="8"/>
        <v/>
      </c>
      <c r="AA43" s="146" t="str">
        <f t="shared" si="9"/>
        <v/>
      </c>
      <c r="AB43" s="145" t="str">
        <f t="shared" si="12"/>
        <v/>
      </c>
      <c r="AC43" s="146" t="str">
        <f t="shared" si="13"/>
        <v/>
      </c>
      <c r="AD43" s="145" t="str">
        <f t="shared" si="12"/>
        <v/>
      </c>
      <c r="AE43" s="146" t="str">
        <f t="shared" si="13"/>
        <v/>
      </c>
      <c r="AF43" s="145" t="str">
        <f t="shared" si="12"/>
        <v/>
      </c>
      <c r="AG43" s="146" t="str">
        <f t="shared" si="13"/>
        <v/>
      </c>
      <c r="AH43" s="145" t="str">
        <f t="shared" si="12"/>
        <v/>
      </c>
      <c r="AI43" s="146" t="str">
        <f t="shared" si="13"/>
        <v/>
      </c>
      <c r="AJ43" s="145" t="str">
        <f t="shared" si="12"/>
        <v/>
      </c>
      <c r="AK43" s="146" t="str">
        <f t="shared" si="13"/>
        <v/>
      </c>
      <c r="AL43" s="145" t="str">
        <f t="shared" si="12"/>
        <v/>
      </c>
      <c r="AM43" s="146" t="str">
        <f t="shared" si="13"/>
        <v/>
      </c>
      <c r="AN43" s="145" t="str">
        <f t="shared" si="12"/>
        <v/>
      </c>
      <c r="AO43" s="146" t="str">
        <f t="shared" si="13"/>
        <v/>
      </c>
    </row>
    <row r="44" spans="1:4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10"/>
        <v>#DIV/0!</v>
      </c>
      <c r="K44" s="325" t="e">
        <f t="shared" si="11"/>
        <v>#DIV/0!</v>
      </c>
      <c r="L44" s="145" t="str">
        <f t="shared" si="8"/>
        <v/>
      </c>
      <c r="M44" s="146" t="str">
        <f t="shared" si="9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12"/>
        <v/>
      </c>
      <c r="AC44" s="146" t="str">
        <f t="shared" si="13"/>
        <v/>
      </c>
      <c r="AD44" s="145" t="str">
        <f t="shared" si="12"/>
        <v/>
      </c>
      <c r="AE44" s="146" t="str">
        <f t="shared" si="13"/>
        <v/>
      </c>
      <c r="AF44" s="145" t="str">
        <f t="shared" si="12"/>
        <v/>
      </c>
      <c r="AG44" s="146" t="str">
        <f t="shared" si="13"/>
        <v/>
      </c>
      <c r="AH44" s="145" t="str">
        <f t="shared" si="12"/>
        <v/>
      </c>
      <c r="AI44" s="146" t="str">
        <f t="shared" si="13"/>
        <v/>
      </c>
      <c r="AJ44" s="145" t="str">
        <f t="shared" si="12"/>
        <v/>
      </c>
      <c r="AK44" s="146" t="str">
        <f t="shared" si="13"/>
        <v/>
      </c>
      <c r="AL44" s="145" t="str">
        <f t="shared" si="12"/>
        <v/>
      </c>
      <c r="AM44" s="146" t="str">
        <f t="shared" si="13"/>
        <v/>
      </c>
      <c r="AN44" s="145" t="str">
        <f t="shared" si="12"/>
        <v/>
      </c>
      <c r="AO44" s="146" t="str">
        <f t="shared" si="13"/>
        <v/>
      </c>
    </row>
    <row r="45" spans="1:4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10"/>
        <v>#DIV/0!</v>
      </c>
      <c r="K45" s="325" t="e">
        <f t="shared" si="11"/>
        <v>#DIV/0!</v>
      </c>
      <c r="L45" s="145" t="str">
        <f t="shared" si="8"/>
        <v/>
      </c>
      <c r="M45" s="146" t="str">
        <f t="shared" si="9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12"/>
        <v/>
      </c>
      <c r="AC45" s="146" t="str">
        <f t="shared" si="13"/>
        <v/>
      </c>
      <c r="AD45" s="145" t="str">
        <f t="shared" si="12"/>
        <v/>
      </c>
      <c r="AE45" s="146" t="str">
        <f t="shared" si="13"/>
        <v/>
      </c>
      <c r="AF45" s="145" t="str">
        <f t="shared" si="12"/>
        <v/>
      </c>
      <c r="AG45" s="146" t="str">
        <f t="shared" si="13"/>
        <v/>
      </c>
      <c r="AH45" s="145" t="str">
        <f t="shared" si="12"/>
        <v/>
      </c>
      <c r="AI45" s="146" t="str">
        <f t="shared" si="13"/>
        <v/>
      </c>
      <c r="AJ45" s="145" t="str">
        <f t="shared" si="12"/>
        <v/>
      </c>
      <c r="AK45" s="146" t="str">
        <f t="shared" si="13"/>
        <v/>
      </c>
      <c r="AL45" s="145" t="str">
        <f t="shared" si="12"/>
        <v/>
      </c>
      <c r="AM45" s="146" t="str">
        <f t="shared" si="13"/>
        <v/>
      </c>
      <c r="AN45" s="145" t="str">
        <f t="shared" si="12"/>
        <v/>
      </c>
      <c r="AO45" s="146" t="str">
        <f t="shared" si="13"/>
        <v/>
      </c>
    </row>
    <row r="46" spans="1:4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10"/>
        <v>#DIV/0!</v>
      </c>
      <c r="K46" s="325" t="e">
        <f t="shared" si="11"/>
        <v>#DIV/0!</v>
      </c>
      <c r="L46" s="145" t="str">
        <f t="shared" si="8"/>
        <v/>
      </c>
      <c r="M46" s="146" t="str">
        <f t="shared" si="9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12"/>
        <v/>
      </c>
      <c r="AC46" s="146" t="str">
        <f t="shared" si="13"/>
        <v/>
      </c>
      <c r="AD46" s="145" t="str">
        <f t="shared" si="12"/>
        <v/>
      </c>
      <c r="AE46" s="146" t="str">
        <f t="shared" si="13"/>
        <v/>
      </c>
      <c r="AF46" s="145" t="str">
        <f t="shared" si="12"/>
        <v/>
      </c>
      <c r="AG46" s="146" t="str">
        <f t="shared" si="13"/>
        <v/>
      </c>
      <c r="AH46" s="145" t="str">
        <f t="shared" si="12"/>
        <v/>
      </c>
      <c r="AI46" s="146" t="str">
        <f t="shared" si="13"/>
        <v/>
      </c>
      <c r="AJ46" s="145" t="str">
        <f t="shared" si="12"/>
        <v/>
      </c>
      <c r="AK46" s="146" t="str">
        <f t="shared" si="13"/>
        <v/>
      </c>
      <c r="AL46" s="145" t="str">
        <f t="shared" si="12"/>
        <v/>
      </c>
      <c r="AM46" s="146" t="str">
        <f t="shared" si="13"/>
        <v/>
      </c>
      <c r="AN46" s="145" t="str">
        <f t="shared" si="12"/>
        <v/>
      </c>
      <c r="AO46" s="146" t="str">
        <f t="shared" si="13"/>
        <v/>
      </c>
    </row>
    <row r="47" spans="1:4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10"/>
        <v>#DIV/0!</v>
      </c>
      <c r="K47" s="325" t="e">
        <f t="shared" si="11"/>
        <v>#DIV/0!</v>
      </c>
      <c r="L47" s="145" t="str">
        <f t="shared" si="8"/>
        <v/>
      </c>
      <c r="M47" s="146" t="str">
        <f t="shared" si="9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12"/>
        <v/>
      </c>
      <c r="AC47" s="146" t="str">
        <f t="shared" si="13"/>
        <v/>
      </c>
      <c r="AD47" s="145" t="str">
        <f t="shared" si="12"/>
        <v/>
      </c>
      <c r="AE47" s="146" t="str">
        <f t="shared" si="13"/>
        <v/>
      </c>
      <c r="AF47" s="145" t="str">
        <f t="shared" si="12"/>
        <v/>
      </c>
      <c r="AG47" s="146" t="str">
        <f t="shared" si="13"/>
        <v/>
      </c>
      <c r="AH47" s="145" t="str">
        <f t="shared" si="12"/>
        <v/>
      </c>
      <c r="AI47" s="146" t="str">
        <f t="shared" si="13"/>
        <v/>
      </c>
      <c r="AJ47" s="145" t="str">
        <f t="shared" si="12"/>
        <v/>
      </c>
      <c r="AK47" s="146" t="str">
        <f t="shared" si="13"/>
        <v/>
      </c>
      <c r="AL47" s="145" t="str">
        <f t="shared" si="12"/>
        <v/>
      </c>
      <c r="AM47" s="146" t="str">
        <f t="shared" si="13"/>
        <v/>
      </c>
      <c r="AN47" s="145" t="str">
        <f t="shared" si="12"/>
        <v/>
      </c>
      <c r="AO47" s="146" t="str">
        <f t="shared" si="13"/>
        <v/>
      </c>
    </row>
    <row r="48" spans="1:4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10"/>
        <v>#DIV/0!</v>
      </c>
      <c r="K48" s="325" t="e">
        <f t="shared" si="11"/>
        <v>#DIV/0!</v>
      </c>
      <c r="L48" s="145" t="str">
        <f t="shared" si="8"/>
        <v/>
      </c>
      <c r="M48" s="146" t="str">
        <f t="shared" si="9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12"/>
        <v/>
      </c>
      <c r="AC48" s="146" t="str">
        <f t="shared" si="13"/>
        <v/>
      </c>
      <c r="AD48" s="145" t="str">
        <f t="shared" si="12"/>
        <v/>
      </c>
      <c r="AE48" s="146" t="str">
        <f t="shared" si="13"/>
        <v/>
      </c>
      <c r="AF48" s="145" t="str">
        <f t="shared" si="12"/>
        <v/>
      </c>
      <c r="AG48" s="146" t="str">
        <f t="shared" si="13"/>
        <v/>
      </c>
      <c r="AH48" s="145" t="str">
        <f t="shared" si="12"/>
        <v/>
      </c>
      <c r="AI48" s="146" t="str">
        <f t="shared" si="13"/>
        <v/>
      </c>
      <c r="AJ48" s="145" t="str">
        <f t="shared" si="12"/>
        <v/>
      </c>
      <c r="AK48" s="146" t="str">
        <f t="shared" si="13"/>
        <v/>
      </c>
      <c r="AL48" s="145" t="str">
        <f t="shared" si="12"/>
        <v/>
      </c>
      <c r="AM48" s="146" t="str">
        <f t="shared" si="13"/>
        <v/>
      </c>
      <c r="AN48" s="145" t="str">
        <f t="shared" si="12"/>
        <v/>
      </c>
      <c r="AO48" s="146" t="str">
        <f t="shared" si="13"/>
        <v/>
      </c>
    </row>
    <row r="49" spans="1:4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10"/>
        <v>#DIV/0!</v>
      </c>
      <c r="K49" s="325" t="e">
        <f t="shared" si="11"/>
        <v>#DIV/0!</v>
      </c>
      <c r="L49" s="145" t="str">
        <f t="shared" si="8"/>
        <v/>
      </c>
      <c r="M49" s="146" t="str">
        <f t="shared" si="9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12"/>
        <v/>
      </c>
      <c r="AC49" s="146" t="str">
        <f t="shared" si="13"/>
        <v/>
      </c>
      <c r="AD49" s="145" t="str">
        <f t="shared" si="12"/>
        <v/>
      </c>
      <c r="AE49" s="146" t="str">
        <f t="shared" si="13"/>
        <v/>
      </c>
      <c r="AF49" s="145" t="str">
        <f t="shared" si="12"/>
        <v/>
      </c>
      <c r="AG49" s="146" t="str">
        <f t="shared" si="13"/>
        <v/>
      </c>
      <c r="AH49" s="145" t="str">
        <f t="shared" si="12"/>
        <v/>
      </c>
      <c r="AI49" s="146" t="str">
        <f t="shared" si="13"/>
        <v/>
      </c>
      <c r="AJ49" s="145" t="str">
        <f t="shared" si="12"/>
        <v/>
      </c>
      <c r="AK49" s="146" t="str">
        <f t="shared" si="13"/>
        <v/>
      </c>
      <c r="AL49" s="145" t="str">
        <f t="shared" si="12"/>
        <v/>
      </c>
      <c r="AM49" s="146" t="str">
        <f t="shared" si="13"/>
        <v/>
      </c>
      <c r="AN49" s="145" t="str">
        <f t="shared" si="12"/>
        <v/>
      </c>
      <c r="AO49" s="146" t="str">
        <f t="shared" si="13"/>
        <v/>
      </c>
    </row>
    <row r="50" spans="1:4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10"/>
        <v>#DIV/0!</v>
      </c>
      <c r="K50" s="325" t="e">
        <f t="shared" si="11"/>
        <v>#DIV/0!</v>
      </c>
      <c r="L50" s="145" t="str">
        <f t="shared" si="8"/>
        <v/>
      </c>
      <c r="M50" s="146" t="str">
        <f t="shared" si="9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12"/>
        <v/>
      </c>
      <c r="AC50" s="146" t="str">
        <f t="shared" si="13"/>
        <v/>
      </c>
      <c r="AD50" s="145" t="str">
        <f t="shared" si="12"/>
        <v/>
      </c>
      <c r="AE50" s="146" t="str">
        <f t="shared" si="13"/>
        <v/>
      </c>
      <c r="AF50" s="145" t="str">
        <f t="shared" si="12"/>
        <v/>
      </c>
      <c r="AG50" s="146" t="str">
        <f t="shared" si="13"/>
        <v/>
      </c>
      <c r="AH50" s="145" t="str">
        <f t="shared" si="12"/>
        <v/>
      </c>
      <c r="AI50" s="146" t="str">
        <f t="shared" si="13"/>
        <v/>
      </c>
      <c r="AJ50" s="145" t="str">
        <f t="shared" si="12"/>
        <v/>
      </c>
      <c r="AK50" s="146" t="str">
        <f t="shared" si="13"/>
        <v/>
      </c>
      <c r="AL50" s="145" t="str">
        <f t="shared" si="12"/>
        <v/>
      </c>
      <c r="AM50" s="146" t="str">
        <f t="shared" si="13"/>
        <v/>
      </c>
      <c r="AN50" s="145" t="str">
        <f t="shared" si="12"/>
        <v/>
      </c>
      <c r="AO50" s="146" t="str">
        <f t="shared" si="13"/>
        <v/>
      </c>
    </row>
    <row r="51" spans="1:4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10"/>
        <v>#DIV/0!</v>
      </c>
      <c r="K51" s="325" t="e">
        <f t="shared" si="11"/>
        <v>#DIV/0!</v>
      </c>
      <c r="L51" s="145" t="str">
        <f t="shared" si="8"/>
        <v/>
      </c>
      <c r="M51" s="146" t="str">
        <f t="shared" si="9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12"/>
        <v/>
      </c>
      <c r="AC51" s="146" t="str">
        <f t="shared" si="13"/>
        <v/>
      </c>
      <c r="AD51" s="145" t="str">
        <f t="shared" si="12"/>
        <v/>
      </c>
      <c r="AE51" s="146" t="str">
        <f t="shared" si="13"/>
        <v/>
      </c>
      <c r="AF51" s="145" t="str">
        <f t="shared" si="12"/>
        <v/>
      </c>
      <c r="AG51" s="146" t="str">
        <f t="shared" si="13"/>
        <v/>
      </c>
      <c r="AH51" s="145" t="str">
        <f t="shared" si="12"/>
        <v/>
      </c>
      <c r="AI51" s="146" t="str">
        <f t="shared" si="13"/>
        <v/>
      </c>
      <c r="AJ51" s="145" t="str">
        <f t="shared" si="12"/>
        <v/>
      </c>
      <c r="AK51" s="146" t="str">
        <f t="shared" si="13"/>
        <v/>
      </c>
      <c r="AL51" s="145" t="str">
        <f t="shared" si="12"/>
        <v/>
      </c>
      <c r="AM51" s="146" t="str">
        <f t="shared" si="13"/>
        <v/>
      </c>
      <c r="AN51" s="145" t="str">
        <f t="shared" si="12"/>
        <v/>
      </c>
      <c r="AO51" s="146" t="str">
        <f t="shared" si="13"/>
        <v/>
      </c>
    </row>
    <row r="52" spans="1:4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10"/>
        <v>#DIV/0!</v>
      </c>
      <c r="K52" s="325" t="e">
        <f t="shared" si="11"/>
        <v>#DIV/0!</v>
      </c>
      <c r="L52" s="145" t="str">
        <f t="shared" si="8"/>
        <v/>
      </c>
      <c r="M52" s="146" t="str">
        <f t="shared" si="9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12"/>
        <v/>
      </c>
      <c r="AC52" s="146" t="str">
        <f t="shared" si="13"/>
        <v/>
      </c>
      <c r="AD52" s="145" t="str">
        <f t="shared" si="12"/>
        <v/>
      </c>
      <c r="AE52" s="146" t="str">
        <f t="shared" si="13"/>
        <v/>
      </c>
      <c r="AF52" s="145" t="str">
        <f t="shared" si="12"/>
        <v/>
      </c>
      <c r="AG52" s="146" t="str">
        <f t="shared" si="13"/>
        <v/>
      </c>
      <c r="AH52" s="145" t="str">
        <f t="shared" si="12"/>
        <v/>
      </c>
      <c r="AI52" s="146" t="str">
        <f t="shared" si="13"/>
        <v/>
      </c>
      <c r="AJ52" s="145" t="str">
        <f t="shared" si="12"/>
        <v/>
      </c>
      <c r="AK52" s="146" t="str">
        <f t="shared" si="13"/>
        <v/>
      </c>
      <c r="AL52" s="145" t="str">
        <f t="shared" si="12"/>
        <v/>
      </c>
      <c r="AM52" s="146" t="str">
        <f t="shared" si="13"/>
        <v/>
      </c>
      <c r="AN52" s="145" t="str">
        <f t="shared" si="12"/>
        <v/>
      </c>
      <c r="AO52" s="146" t="str">
        <f t="shared" si="13"/>
        <v/>
      </c>
    </row>
    <row r="53" spans="1:4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10"/>
        <v>#DIV/0!</v>
      </c>
      <c r="K53" s="325" t="e">
        <f t="shared" si="11"/>
        <v>#DIV/0!</v>
      </c>
      <c r="L53" s="145" t="str">
        <f t="shared" si="8"/>
        <v/>
      </c>
      <c r="M53" s="146" t="str">
        <f t="shared" si="9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12"/>
        <v/>
      </c>
      <c r="AC53" s="146" t="str">
        <f t="shared" si="13"/>
        <v/>
      </c>
      <c r="AD53" s="145" t="str">
        <f t="shared" si="12"/>
        <v/>
      </c>
      <c r="AE53" s="146" t="str">
        <f t="shared" si="13"/>
        <v/>
      </c>
      <c r="AF53" s="145" t="str">
        <f t="shared" si="12"/>
        <v/>
      </c>
      <c r="AG53" s="146" t="str">
        <f t="shared" si="13"/>
        <v/>
      </c>
      <c r="AH53" s="145" t="str">
        <f t="shared" si="12"/>
        <v/>
      </c>
      <c r="AI53" s="146" t="str">
        <f t="shared" si="13"/>
        <v/>
      </c>
      <c r="AJ53" s="145" t="str">
        <f t="shared" si="12"/>
        <v/>
      </c>
      <c r="AK53" s="146" t="str">
        <f t="shared" si="13"/>
        <v/>
      </c>
      <c r="AL53" s="145" t="str">
        <f t="shared" si="12"/>
        <v/>
      </c>
      <c r="AM53" s="146" t="str">
        <f t="shared" si="13"/>
        <v/>
      </c>
      <c r="AN53" s="145" t="str">
        <f t="shared" si="12"/>
        <v/>
      </c>
      <c r="AO53" s="146" t="str">
        <f t="shared" si="13"/>
        <v/>
      </c>
    </row>
    <row r="54" spans="1:4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10"/>
        <v>#DIV/0!</v>
      </c>
      <c r="K54" s="325" t="e">
        <f t="shared" si="11"/>
        <v>#DIV/0!</v>
      </c>
      <c r="L54" s="145" t="str">
        <f t="shared" si="8"/>
        <v/>
      </c>
      <c r="M54" s="146" t="str">
        <f t="shared" si="9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12"/>
        <v/>
      </c>
      <c r="AC54" s="146" t="str">
        <f t="shared" si="13"/>
        <v/>
      </c>
      <c r="AD54" s="145" t="str">
        <f t="shared" si="12"/>
        <v/>
      </c>
      <c r="AE54" s="146" t="str">
        <f t="shared" si="13"/>
        <v/>
      </c>
      <c r="AF54" s="145" t="str">
        <f t="shared" si="12"/>
        <v/>
      </c>
      <c r="AG54" s="146" t="str">
        <f t="shared" si="13"/>
        <v/>
      </c>
      <c r="AH54" s="145" t="str">
        <f t="shared" si="12"/>
        <v/>
      </c>
      <c r="AI54" s="146" t="str">
        <f t="shared" si="13"/>
        <v/>
      </c>
      <c r="AJ54" s="145" t="str">
        <f t="shared" si="12"/>
        <v/>
      </c>
      <c r="AK54" s="146" t="str">
        <f t="shared" si="13"/>
        <v/>
      </c>
      <c r="AL54" s="145" t="str">
        <f t="shared" si="12"/>
        <v/>
      </c>
      <c r="AM54" s="146" t="str">
        <f t="shared" si="13"/>
        <v/>
      </c>
      <c r="AN54" s="145" t="str">
        <f t="shared" si="12"/>
        <v/>
      </c>
      <c r="AO54" s="146" t="str">
        <f t="shared" si="13"/>
        <v/>
      </c>
    </row>
    <row r="55" spans="1:4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10"/>
        <v>#DIV/0!</v>
      </c>
      <c r="K55" s="331" t="e">
        <f t="shared" si="11"/>
        <v>#DIV/0!</v>
      </c>
      <c r="L55" s="145" t="str">
        <f t="shared" si="8"/>
        <v/>
      </c>
      <c r="M55" s="146" t="str">
        <f t="shared" si="9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12"/>
        <v/>
      </c>
      <c r="AC55" s="146" t="str">
        <f t="shared" si="13"/>
        <v/>
      </c>
      <c r="AD55" s="145" t="str">
        <f t="shared" si="12"/>
        <v/>
      </c>
      <c r="AE55" s="146" t="str">
        <f t="shared" si="13"/>
        <v/>
      </c>
      <c r="AF55" s="145" t="str">
        <f t="shared" si="12"/>
        <v/>
      </c>
      <c r="AG55" s="146" t="str">
        <f t="shared" si="13"/>
        <v/>
      </c>
      <c r="AH55" s="145" t="str">
        <f t="shared" si="12"/>
        <v/>
      </c>
      <c r="AI55" s="146" t="str">
        <f t="shared" si="13"/>
        <v/>
      </c>
      <c r="AJ55" s="145" t="str">
        <f t="shared" si="12"/>
        <v/>
      </c>
      <c r="AK55" s="146" t="str">
        <f t="shared" si="13"/>
        <v/>
      </c>
      <c r="AL55" s="145" t="str">
        <f t="shared" si="12"/>
        <v/>
      </c>
      <c r="AM55" s="146" t="str">
        <f t="shared" si="13"/>
        <v/>
      </c>
      <c r="AN55" s="145" t="str">
        <f t="shared" si="12"/>
        <v/>
      </c>
      <c r="AO55" s="146" t="str">
        <f t="shared" si="13"/>
        <v/>
      </c>
    </row>
    <row r="56" spans="1:41" ht="17.100000000000001" customHeight="1">
      <c r="A56" s="231" t="s">
        <v>23</v>
      </c>
      <c r="B56" s="231" t="s">
        <v>52</v>
      </c>
    </row>
    <row r="57" spans="1:41" ht="17.100000000000001" customHeight="1">
      <c r="A57" s="231" t="s">
        <v>23</v>
      </c>
      <c r="B57" s="231" t="s">
        <v>46</v>
      </c>
    </row>
    <row r="58" spans="1:41" ht="17.100000000000001" customHeight="1">
      <c r="B58" s="231" t="s">
        <v>51</v>
      </c>
    </row>
  </sheetData>
  <mergeCells count="131">
    <mergeCell ref="A21:H21"/>
    <mergeCell ref="B24:C24"/>
    <mergeCell ref="D24:D25"/>
    <mergeCell ref="E24:E25"/>
    <mergeCell ref="F24:F25"/>
    <mergeCell ref="G24:H24"/>
    <mergeCell ref="J24:J25"/>
    <mergeCell ref="K24:K25"/>
    <mergeCell ref="L24:AO25"/>
    <mergeCell ref="AH23:AI23"/>
    <mergeCell ref="AJ23:AK23"/>
    <mergeCell ref="AL23:AM23"/>
    <mergeCell ref="AN23:AO23"/>
    <mergeCell ref="V23:W23"/>
    <mergeCell ref="X23:Y23"/>
    <mergeCell ref="Z23:AA23"/>
    <mergeCell ref="AB23:AC23"/>
    <mergeCell ref="AD23:AE23"/>
    <mergeCell ref="AF23:AG23"/>
    <mergeCell ref="AN22:AO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L21:M21"/>
    <mergeCell ref="N21:O21"/>
    <mergeCell ref="P21:Q21"/>
    <mergeCell ref="R21:S21"/>
    <mergeCell ref="T21:U21"/>
    <mergeCell ref="AJ20:AK20"/>
    <mergeCell ref="AL20:AM20"/>
    <mergeCell ref="AN20:AO20"/>
    <mergeCell ref="X20:Y20"/>
    <mergeCell ref="Z20:AA20"/>
    <mergeCell ref="AB20:AC20"/>
    <mergeCell ref="AD20:AE20"/>
    <mergeCell ref="AF20:AG20"/>
    <mergeCell ref="AH20:AI20"/>
    <mergeCell ref="AH21:AI21"/>
    <mergeCell ref="AJ21:AK21"/>
    <mergeCell ref="AL21:AM21"/>
    <mergeCell ref="AN21:AO21"/>
    <mergeCell ref="V21:W21"/>
    <mergeCell ref="X21:Y21"/>
    <mergeCell ref="Z21:AA21"/>
    <mergeCell ref="AB21:AC21"/>
    <mergeCell ref="AD21:AE21"/>
    <mergeCell ref="AF21:AG21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9:AI19"/>
    <mergeCell ref="AJ19:AK19"/>
    <mergeCell ref="AL19:AM19"/>
    <mergeCell ref="AN19:AO19"/>
    <mergeCell ref="L18:M18"/>
    <mergeCell ref="N18:O18"/>
    <mergeCell ref="L14:N14"/>
    <mergeCell ref="O14:P14"/>
    <mergeCell ref="R14:U14"/>
    <mergeCell ref="V14:X14"/>
    <mergeCell ref="L15:N15"/>
    <mergeCell ref="O15:P15"/>
    <mergeCell ref="AH18:AI18"/>
    <mergeCell ref="AJ18:AK18"/>
    <mergeCell ref="AL18:AM18"/>
    <mergeCell ref="AN18:AO18"/>
    <mergeCell ref="V18:W18"/>
    <mergeCell ref="X18:Y18"/>
    <mergeCell ref="Z18:AA18"/>
    <mergeCell ref="AB18:AC18"/>
    <mergeCell ref="AD18:AE18"/>
    <mergeCell ref="AF18:AG18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O4"/>
    <mergeCell ref="A5:AO7"/>
    <mergeCell ref="L9:N9"/>
    <mergeCell ref="O9:P9"/>
    <mergeCell ref="R9:U9"/>
    <mergeCell ref="V9:X9"/>
    <mergeCell ref="L12:N12"/>
    <mergeCell ref="O12:P12"/>
    <mergeCell ref="R12:U12"/>
    <mergeCell ref="V12:X12"/>
  </mergeCells>
  <conditionalFormatting sqref="L26:L55 N26:N55 P26:P55 R26:R55 T26:T55 V26:V55 X26:X55 Z26:Z55 AB26:AB55 AD26:AD55 AF26:AF55 AH26:AH55 AJ26:AJ55 AL26:AL55 AN26:AN55">
    <cfRule type="cellIs" dxfId="28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">
    <cfRule type="cellIs" dxfId="27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7" tint="-0.249977111117893"/>
  </sheetPr>
  <dimension ref="A1:BS40"/>
  <sheetViews>
    <sheetView showZeros="0" view="pageBreakPreview" topLeftCell="A13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29" t="s">
        <v>134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0.75600000000000001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800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127</v>
      </c>
      <c r="O12" s="454"/>
      <c r="Q12" s="448" t="s">
        <v>30</v>
      </c>
      <c r="R12" s="449"/>
      <c r="S12" s="450"/>
      <c r="T12" s="453" t="s">
        <v>47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48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4" t="s">
        <v>12</v>
      </c>
      <c r="L14" s="445"/>
      <c r="M14" s="445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05">
        <v>1</v>
      </c>
      <c r="I17" s="405">
        <v>1</v>
      </c>
      <c r="J17" s="405">
        <v>2</v>
      </c>
      <c r="K17" s="405">
        <v>2</v>
      </c>
      <c r="L17" s="405">
        <v>2</v>
      </c>
      <c r="M17" s="405">
        <v>3</v>
      </c>
      <c r="N17" s="405">
        <v>3</v>
      </c>
      <c r="O17" s="405">
        <v>4</v>
      </c>
      <c r="P17" s="405"/>
      <c r="Q17" s="405"/>
      <c r="R17" s="405"/>
      <c r="S17" s="405"/>
      <c r="T17" s="405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06">
        <v>745</v>
      </c>
      <c r="H19" s="404">
        <v>846</v>
      </c>
      <c r="I19" s="404">
        <v>938</v>
      </c>
      <c r="J19" s="404">
        <f t="shared" ref="J19:L19" si="0">HLOOKUP(J$18,$G$18:$K$21,2,FALSE)*J$17</f>
        <v>1490</v>
      </c>
      <c r="K19" s="404">
        <f t="shared" si="0"/>
        <v>1692</v>
      </c>
      <c r="L19" s="404">
        <f t="shared" si="0"/>
        <v>1876</v>
      </c>
      <c r="M19" s="404">
        <f>HLOOKUP(M$18,$G$18:$K$21,2,FALSE)*M$17</f>
        <v>2235</v>
      </c>
      <c r="N19" s="404">
        <f>HLOOKUP(N$18,$G$18:$K$21,2,FALSE)*N$17</f>
        <v>2538</v>
      </c>
      <c r="O19" s="404">
        <f>HLOOKUP(O$18,$G$18:$K$21,2,FALSE)*O$17</f>
        <v>3752</v>
      </c>
      <c r="P19" s="404"/>
      <c r="Q19" s="404"/>
      <c r="R19" s="404"/>
      <c r="S19" s="404"/>
      <c r="T19" s="404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9.7000000000000003E-2</v>
      </c>
      <c r="H20" s="252">
        <v>0.77800000000000002</v>
      </c>
      <c r="I20" s="252">
        <v>0.61399999999999999</v>
      </c>
      <c r="J20" s="252">
        <f t="shared" ref="J20:L20" si="1">HLOOKUP(J$18,$G$18:$K$21,3,FALSE)/J$17</f>
        <v>4.8500000000000001E-2</v>
      </c>
      <c r="K20" s="252">
        <f t="shared" si="1"/>
        <v>0.38900000000000001</v>
      </c>
      <c r="L20" s="252">
        <f t="shared" si="1"/>
        <v>0.307</v>
      </c>
      <c r="M20" s="252">
        <f>HLOOKUP(M$18,$G$18:$K$21,3,FALSE)/M$17</f>
        <v>3.2333333333333332E-2</v>
      </c>
      <c r="N20" s="252">
        <f>HLOOKUP(N$18,$G$18:$K$21,3,FALSE)/N$17</f>
        <v>0.25933333333333336</v>
      </c>
      <c r="O20" s="252">
        <f>HLOOKUP(O$18,$G$18:$K$21,3,FALSE)/O$17</f>
        <v>0.1535</v>
      </c>
      <c r="P20" s="252"/>
      <c r="Q20" s="252"/>
      <c r="R20" s="252"/>
      <c r="S20" s="252"/>
      <c r="T20" s="252"/>
      <c r="U20" s="40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0.19600000000000001</v>
      </c>
      <c r="H21" s="252">
        <v>0.19</v>
      </c>
      <c r="I21" s="252">
        <v>0.183</v>
      </c>
      <c r="J21" s="252">
        <f t="shared" ref="J21:L21" si="2">HLOOKUP(J$18,$G$18:$K$21,4,FALSE)/J$17</f>
        <v>9.8000000000000004E-2</v>
      </c>
      <c r="K21" s="252">
        <f t="shared" si="2"/>
        <v>9.5000000000000001E-2</v>
      </c>
      <c r="L21" s="252">
        <f t="shared" si="2"/>
        <v>9.1499999999999998E-2</v>
      </c>
      <c r="M21" s="252">
        <f>HLOOKUP(M$18,$G$18:$K$21,4,FALSE)/M$17</f>
        <v>6.533333333333334E-2</v>
      </c>
      <c r="N21" s="252">
        <f>HLOOKUP(N$18,$G$18:$K$21,4,FALSE)/N$17</f>
        <v>6.3333333333333339E-2</v>
      </c>
      <c r="O21" s="252">
        <f>HLOOKUP(O$18,$G$18:$K$21,4,FALSE)/O$17</f>
        <v>4.5749999999999999E-2</v>
      </c>
      <c r="P21" s="252"/>
      <c r="Q21" s="252"/>
      <c r="R21" s="252"/>
      <c r="S21" s="252"/>
      <c r="T21" s="252"/>
      <c r="U21" s="40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563.22</v>
      </c>
      <c r="H22" s="257">
        <f t="shared" si="3"/>
        <v>639.57600000000002</v>
      </c>
      <c r="I22" s="257">
        <f t="shared" si="3"/>
        <v>709.12800000000004</v>
      </c>
      <c r="J22" s="257">
        <f t="shared" si="3"/>
        <v>1126.44</v>
      </c>
      <c r="K22" s="257">
        <f t="shared" si="3"/>
        <v>1279.152</v>
      </c>
      <c r="L22" s="257">
        <f t="shared" si="3"/>
        <v>1418.2560000000001</v>
      </c>
      <c r="M22" s="257">
        <f t="shared" si="3"/>
        <v>1689.66</v>
      </c>
      <c r="N22" s="257">
        <f t="shared" si="3"/>
        <v>1918.7280000000001</v>
      </c>
      <c r="O22" s="257">
        <f t="shared" si="3"/>
        <v>2836.5120000000002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02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59" t="s">
        <v>103</v>
      </c>
      <c r="D23" s="460"/>
      <c r="E23" s="461" t="s">
        <v>41</v>
      </c>
      <c r="F23" s="400" t="s">
        <v>57</v>
      </c>
      <c r="G23" s="463" t="s">
        <v>19</v>
      </c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5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2"/>
      <c r="F24" s="401" t="s">
        <v>58</v>
      </c>
      <c r="G24" s="466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>
        <f t="shared" ref="G25:U32" si="4">IFERROR(IF(OR((dAmp)&lt;Amp,G$17*G$18&lt;$F25),"",
                                                 (Voltage*1000*VD/100)/(Amp*SQRT(3)*(Res*PF/100+Rea*SIN(ACOS(PF/100))))*1000
                          ),"")</f>
        <v>3086.4820985786691</v>
      </c>
      <c r="H25" s="158">
        <f t="shared" si="4"/>
        <v>752.77960747008422</v>
      </c>
      <c r="I25" s="158">
        <f t="shared" si="4"/>
        <v>926.98811715525687</v>
      </c>
      <c r="J25" s="158">
        <f t="shared" si="4"/>
        <v>6172.9641971573383</v>
      </c>
      <c r="K25" s="158">
        <f t="shared" si="4"/>
        <v>1505.5592149401684</v>
      </c>
      <c r="L25" s="158">
        <f t="shared" si="4"/>
        <v>1853.9762343105137</v>
      </c>
      <c r="M25" s="158">
        <f t="shared" si="4"/>
        <v>9259.4462957360065</v>
      </c>
      <c r="N25" s="158">
        <f t="shared" si="4"/>
        <v>2258.3388224102519</v>
      </c>
      <c r="O25" s="158">
        <f t="shared" si="4"/>
        <v>3707.9524686210275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>
        <f t="shared" si="4"/>
        <v>2490.155408619733</v>
      </c>
      <c r="K26" s="158">
        <f t="shared" si="4"/>
        <v>607.33811218393203</v>
      </c>
      <c r="L26" s="158">
        <f t="shared" si="4"/>
        <v>747.8885021634768</v>
      </c>
      <c r="M26" s="158">
        <f t="shared" si="4"/>
        <v>3735.2331129295994</v>
      </c>
      <c r="N26" s="158">
        <f t="shared" si="4"/>
        <v>911.00716827589804</v>
      </c>
      <c r="O26" s="158">
        <f t="shared" si="4"/>
        <v>1495.7770043269536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>
        <f t="shared" si="4"/>
        <v>2192.2676588035401</v>
      </c>
      <c r="K27" s="158">
        <f t="shared" si="4"/>
        <v>534.68458100678879</v>
      </c>
      <c r="L27" s="158">
        <f t="shared" si="4"/>
        <v>658.4214663906497</v>
      </c>
      <c r="M27" s="158">
        <f t="shared" si="4"/>
        <v>3288.4014882053107</v>
      </c>
      <c r="N27" s="158">
        <f t="shared" si="4"/>
        <v>802.02687151018301</v>
      </c>
      <c r="O27" s="158">
        <f t="shared" si="4"/>
        <v>1316.8429327812994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533.72043108939022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7" tint="-0.249977111117893"/>
  </sheetPr>
  <dimension ref="A1:BS40"/>
  <sheetViews>
    <sheetView showZeros="0" view="pageBreakPreview" topLeftCell="A4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29" t="s">
        <v>135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0.59299999999999997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800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127</v>
      </c>
      <c r="O12" s="454"/>
      <c r="Q12" s="448" t="s">
        <v>30</v>
      </c>
      <c r="R12" s="449"/>
      <c r="S12" s="450"/>
      <c r="T12" s="453" t="s">
        <v>48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48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4" t="s">
        <v>12</v>
      </c>
      <c r="L14" s="445"/>
      <c r="M14" s="445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05">
        <v>1</v>
      </c>
      <c r="I17" s="405">
        <v>1</v>
      </c>
      <c r="J17" s="405">
        <v>2</v>
      </c>
      <c r="K17" s="405">
        <v>2</v>
      </c>
      <c r="L17" s="405">
        <v>2</v>
      </c>
      <c r="M17" s="405">
        <v>3</v>
      </c>
      <c r="N17" s="405">
        <v>3</v>
      </c>
      <c r="O17" s="405">
        <v>7</v>
      </c>
      <c r="P17" s="405"/>
      <c r="Q17" s="405"/>
      <c r="R17" s="405"/>
      <c r="S17" s="405"/>
      <c r="T17" s="405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06">
        <v>470</v>
      </c>
      <c r="H19" s="404">
        <v>524</v>
      </c>
      <c r="I19" s="404">
        <v>572</v>
      </c>
      <c r="J19" s="404">
        <f>HLOOKUP(J$18,$G$18:$K$21,2,FALSE)*J$17</f>
        <v>940</v>
      </c>
      <c r="K19" s="404">
        <f t="shared" ref="K19:L19" si="0">HLOOKUP(K$18,$G$18:$K$21,2,FALSE)*K$17</f>
        <v>1048</v>
      </c>
      <c r="L19" s="404">
        <f t="shared" si="0"/>
        <v>1144</v>
      </c>
      <c r="M19" s="404">
        <f>HLOOKUP(M$18,$G$18:$K$21,2,FALSE)*M$17</f>
        <v>1410</v>
      </c>
      <c r="N19" s="404">
        <f>HLOOKUP(N$18,$G$18:$K$21,2,FALSE)*N$17</f>
        <v>1572</v>
      </c>
      <c r="O19" s="404">
        <f>HLOOKUP(O$18,$G$18:$K$21,2,FALSE)*O$17</f>
        <v>4004</v>
      </c>
      <c r="P19" s="404"/>
      <c r="Q19" s="404"/>
      <c r="R19" s="404"/>
      <c r="S19" s="404"/>
      <c r="T19" s="404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0.247</v>
      </c>
      <c r="H20" s="252">
        <v>0.19600000000000001</v>
      </c>
      <c r="I20" s="252">
        <v>0.159</v>
      </c>
      <c r="J20" s="252">
        <f t="shared" ref="J20:L20" si="1">HLOOKUP(J$18,$G$18:$K$21,3,FALSE)/J$17</f>
        <v>0.1235</v>
      </c>
      <c r="K20" s="252">
        <f t="shared" si="1"/>
        <v>9.8000000000000004E-2</v>
      </c>
      <c r="L20" s="252">
        <f t="shared" si="1"/>
        <v>7.9500000000000001E-2</v>
      </c>
      <c r="M20" s="252">
        <f>HLOOKUP(M$18,$G$18:$K$21,3,FALSE)/M$17</f>
        <v>8.2333333333333328E-2</v>
      </c>
      <c r="N20" s="252">
        <f>HLOOKUP(N$18,$G$18:$K$21,3,FALSE)/N$17</f>
        <v>6.533333333333334E-2</v>
      </c>
      <c r="O20" s="252">
        <f>HLOOKUP(O$18,$G$18:$K$21,3,FALSE)/O$17</f>
        <v>2.2714285714285715E-2</v>
      </c>
      <c r="P20" s="252"/>
      <c r="Q20" s="252"/>
      <c r="R20" s="252"/>
      <c r="S20" s="252"/>
      <c r="T20" s="252"/>
      <c r="U20" s="40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</v>
      </c>
      <c r="H21" s="252">
        <v>0.124</v>
      </c>
      <c r="I21" s="252">
        <v>0.12</v>
      </c>
      <c r="J21" s="252">
        <f t="shared" ref="J21:L21" si="2">HLOOKUP(J$18,$G$18:$K$21,4,FALSE)/J$17</f>
        <v>6.5000000000000002E-2</v>
      </c>
      <c r="K21" s="252">
        <f t="shared" si="2"/>
        <v>6.2E-2</v>
      </c>
      <c r="L21" s="252">
        <f t="shared" si="2"/>
        <v>0.06</v>
      </c>
      <c r="M21" s="252">
        <f>HLOOKUP(M$18,$G$18:$K$21,4,FALSE)/M$17</f>
        <v>4.3333333333333335E-2</v>
      </c>
      <c r="N21" s="252">
        <f>HLOOKUP(N$18,$G$18:$K$21,4,FALSE)/N$17</f>
        <v>4.1333333333333333E-2</v>
      </c>
      <c r="O21" s="252">
        <f>HLOOKUP(O$18,$G$18:$K$21,4,FALSE)/O$17</f>
        <v>1.7142857142857144E-2</v>
      </c>
      <c r="P21" s="252"/>
      <c r="Q21" s="252"/>
      <c r="R21" s="252"/>
      <c r="S21" s="252"/>
      <c r="T21" s="252"/>
      <c r="U21" s="40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278.70999999999998</v>
      </c>
      <c r="H22" s="257">
        <f t="shared" si="3"/>
        <v>310.73199999999997</v>
      </c>
      <c r="I22" s="257">
        <f t="shared" si="3"/>
        <v>339.19599999999997</v>
      </c>
      <c r="J22" s="257">
        <f t="shared" si="3"/>
        <v>557.41999999999996</v>
      </c>
      <c r="K22" s="257">
        <f t="shared" si="3"/>
        <v>621.46399999999994</v>
      </c>
      <c r="L22" s="257">
        <f t="shared" si="3"/>
        <v>678.39199999999994</v>
      </c>
      <c r="M22" s="257">
        <f t="shared" si="3"/>
        <v>836.13</v>
      </c>
      <c r="N22" s="257">
        <f t="shared" si="3"/>
        <v>932.19599999999991</v>
      </c>
      <c r="O22" s="257">
        <f t="shared" si="3"/>
        <v>2374.3719999999998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02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59" t="s">
        <v>103</v>
      </c>
      <c r="D23" s="460"/>
      <c r="E23" s="461" t="s">
        <v>41</v>
      </c>
      <c r="F23" s="400" t="s">
        <v>57</v>
      </c>
      <c r="G23" s="463" t="s">
        <v>19</v>
      </c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5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2"/>
      <c r="F24" s="401" t="s">
        <v>58</v>
      </c>
      <c r="G24" s="466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>
        <f t="shared" si="4"/>
        <v>2889.4260985758915</v>
      </c>
      <c r="J25" s="158">
        <f t="shared" si="4"/>
        <v>4117.0440941828483</v>
      </c>
      <c r="K25" s="158">
        <f t="shared" si="4"/>
        <v>4942.6982730653099</v>
      </c>
      <c r="L25" s="158">
        <f t="shared" si="4"/>
        <v>5778.852197151783</v>
      </c>
      <c r="M25" s="158">
        <f t="shared" si="4"/>
        <v>6175.5661412742729</v>
      </c>
      <c r="N25" s="158">
        <f t="shared" si="4"/>
        <v>7414.0474095979653</v>
      </c>
      <c r="O25" s="158">
        <f t="shared" si="4"/>
        <v>20225.982690031233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>
        <f t="shared" si="4"/>
        <v>2491.205025142488</v>
      </c>
      <c r="N26" s="158">
        <f t="shared" si="4"/>
        <v>2990.8046875235955</v>
      </c>
      <c r="O26" s="158">
        <f t="shared" si="4"/>
        <v>8159.1012974648293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>
        <f t="shared" si="4"/>
        <v>7183.0592730952039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2911.3156902317687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 tint="-0.249977111117893"/>
  </sheetPr>
  <dimension ref="A1:CB58"/>
  <sheetViews>
    <sheetView showZeros="0" view="pageBreakPreview" topLeftCell="A7" zoomScale="80" zoomScaleNormal="75" zoomScaleSheetLayoutView="80" workbookViewId="0">
      <selection activeCell="V15" sqref="V15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7" width="7.125" style="231" customWidth="1"/>
    <col min="48" max="16384" width="9" style="231"/>
  </cols>
  <sheetData>
    <row r="1" spans="1:80" s="229" customFormat="1" ht="12.75" customHeight="1">
      <c r="A1" s="426" t="s">
        <v>28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427"/>
      <c r="AQ1" s="427"/>
      <c r="AR1" s="427"/>
      <c r="AS1" s="427"/>
      <c r="AT1" s="427"/>
      <c r="AU1" s="428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307"/>
      <c r="BK1" s="307"/>
      <c r="BL1" s="307"/>
      <c r="BM1" s="307"/>
      <c r="BN1" s="307"/>
      <c r="BO1" s="30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</row>
    <row r="2" spans="1:80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0"/>
      <c r="AM2" s="430"/>
      <c r="AN2" s="430"/>
      <c r="AO2" s="430"/>
      <c r="AP2" s="430"/>
      <c r="AQ2" s="430"/>
      <c r="AR2" s="430"/>
      <c r="AS2" s="430"/>
      <c r="AT2" s="430"/>
      <c r="AU2" s="431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309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1:80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0"/>
      <c r="AE3" s="430"/>
      <c r="AF3" s="430"/>
      <c r="AG3" s="430"/>
      <c r="AH3" s="430"/>
      <c r="AI3" s="430"/>
      <c r="AJ3" s="430"/>
      <c r="AK3" s="430"/>
      <c r="AL3" s="430"/>
      <c r="AM3" s="430"/>
      <c r="AN3" s="430"/>
      <c r="AO3" s="430"/>
      <c r="AP3" s="430"/>
      <c r="AQ3" s="430"/>
      <c r="AR3" s="430"/>
      <c r="AS3" s="430"/>
      <c r="AT3" s="430"/>
      <c r="AU3" s="431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309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</row>
    <row r="4" spans="1:80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  <c r="AH4" s="430"/>
      <c r="AI4" s="430"/>
      <c r="AJ4" s="430"/>
      <c r="AK4" s="430"/>
      <c r="AL4" s="430"/>
      <c r="AM4" s="430"/>
      <c r="AN4" s="430"/>
      <c r="AO4" s="430"/>
      <c r="AP4" s="430"/>
      <c r="AQ4" s="430"/>
      <c r="AR4" s="430"/>
      <c r="AS4" s="430"/>
      <c r="AT4" s="430"/>
      <c r="AU4" s="431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309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</row>
    <row r="5" spans="1:80" s="229" customFormat="1" ht="12.75" customHeight="1">
      <c r="A5" s="429" t="s">
        <v>129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430"/>
      <c r="AH5" s="430"/>
      <c r="AI5" s="430"/>
      <c r="AJ5" s="430"/>
      <c r="AK5" s="430"/>
      <c r="AL5" s="430"/>
      <c r="AM5" s="430"/>
      <c r="AN5" s="430"/>
      <c r="AO5" s="430"/>
      <c r="AP5" s="430"/>
      <c r="AQ5" s="430"/>
      <c r="AR5" s="430"/>
      <c r="AS5" s="430"/>
      <c r="AT5" s="430"/>
      <c r="AU5" s="431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309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</row>
    <row r="6" spans="1:80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430"/>
      <c r="AG6" s="430"/>
      <c r="AH6" s="430"/>
      <c r="AI6" s="430"/>
      <c r="AJ6" s="430"/>
      <c r="AK6" s="430"/>
      <c r="AL6" s="430"/>
      <c r="AM6" s="430"/>
      <c r="AN6" s="430"/>
      <c r="AO6" s="430"/>
      <c r="AP6" s="430"/>
      <c r="AQ6" s="430"/>
      <c r="AR6" s="430"/>
      <c r="AS6" s="430"/>
      <c r="AT6" s="430"/>
      <c r="AU6" s="431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309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</row>
    <row r="7" spans="1:80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E7" s="433"/>
      <c r="AF7" s="433"/>
      <c r="AG7" s="433"/>
      <c r="AH7" s="433"/>
      <c r="AI7" s="433"/>
      <c r="AJ7" s="433"/>
      <c r="AK7" s="433"/>
      <c r="AL7" s="433"/>
      <c r="AM7" s="433"/>
      <c r="AN7" s="433"/>
      <c r="AO7" s="433"/>
      <c r="AP7" s="433"/>
      <c r="AQ7" s="433"/>
      <c r="AR7" s="433"/>
      <c r="AS7" s="433"/>
      <c r="AT7" s="433"/>
      <c r="AU7" s="434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310"/>
      <c r="BK7" s="310"/>
      <c r="BL7" s="310"/>
      <c r="BM7" s="310"/>
      <c r="BN7" s="310"/>
      <c r="BO7" s="311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</row>
    <row r="8" spans="1:80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</row>
    <row r="9" spans="1:80" ht="15" customHeight="1">
      <c r="C9" s="232" t="s">
        <v>0</v>
      </c>
      <c r="D9" s="233"/>
      <c r="E9" s="233"/>
      <c r="F9" s="23">
        <v>6</v>
      </c>
      <c r="G9" s="234" t="s">
        <v>1</v>
      </c>
      <c r="K9" s="231" t="s">
        <v>47</v>
      </c>
      <c r="L9" s="435" t="s">
        <v>2</v>
      </c>
      <c r="M9" s="436"/>
      <c r="N9" s="436"/>
      <c r="O9" s="437" t="s">
        <v>55</v>
      </c>
      <c r="P9" s="438"/>
      <c r="R9" s="435" t="s">
        <v>31</v>
      </c>
      <c r="S9" s="479"/>
      <c r="T9" s="479"/>
      <c r="U9" s="479"/>
      <c r="V9" s="442">
        <v>0.628</v>
      </c>
      <c r="W9" s="480"/>
      <c r="X9" s="443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</row>
    <row r="10" spans="1:80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44" t="s">
        <v>6</v>
      </c>
      <c r="M10" s="445"/>
      <c r="N10" s="445"/>
      <c r="O10" s="446" t="s">
        <v>25</v>
      </c>
      <c r="P10" s="447"/>
      <c r="R10" s="444" t="s">
        <v>36</v>
      </c>
      <c r="S10" s="445"/>
      <c r="T10" s="445"/>
      <c r="U10" s="445"/>
      <c r="V10" s="455" t="s">
        <v>77</v>
      </c>
      <c r="W10" s="478"/>
      <c r="X10" s="456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</row>
    <row r="11" spans="1:80" ht="15" customHeight="1">
      <c r="C11" s="235" t="s">
        <v>3</v>
      </c>
      <c r="D11" s="236"/>
      <c r="E11" s="236"/>
      <c r="F11" s="25">
        <v>50</v>
      </c>
      <c r="G11" s="238" t="s">
        <v>4</v>
      </c>
      <c r="L11" s="444" t="s">
        <v>9</v>
      </c>
      <c r="M11" s="445"/>
      <c r="N11" s="445"/>
      <c r="O11" s="453" t="s">
        <v>26</v>
      </c>
      <c r="P11" s="454"/>
      <c r="R11" s="444" t="s">
        <v>37</v>
      </c>
      <c r="S11" s="445"/>
      <c r="T11" s="445"/>
      <c r="U11" s="445"/>
      <c r="V11" s="455">
        <v>240</v>
      </c>
      <c r="W11" s="478"/>
      <c r="X11" s="456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</row>
    <row r="12" spans="1:80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44" t="s">
        <v>5</v>
      </c>
      <c r="M12" s="445"/>
      <c r="N12" s="445"/>
      <c r="O12" s="453" t="s">
        <v>82</v>
      </c>
      <c r="P12" s="454"/>
      <c r="R12" s="444" t="s">
        <v>30</v>
      </c>
      <c r="S12" s="445"/>
      <c r="T12" s="445"/>
      <c r="U12" s="445"/>
      <c r="V12" s="453" t="s">
        <v>47</v>
      </c>
      <c r="W12" s="485"/>
      <c r="X12" s="454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</row>
    <row r="13" spans="1:80" ht="15" customHeight="1">
      <c r="C13" s="235" t="s">
        <v>39</v>
      </c>
      <c r="D13" s="236"/>
      <c r="E13" s="236"/>
      <c r="F13" s="25">
        <v>15</v>
      </c>
      <c r="G13" s="239" t="s">
        <v>7</v>
      </c>
      <c r="L13" s="444" t="s">
        <v>11</v>
      </c>
      <c r="M13" s="445"/>
      <c r="N13" s="445"/>
      <c r="O13" s="453" t="s">
        <v>54</v>
      </c>
      <c r="P13" s="454"/>
      <c r="R13" s="444" t="s">
        <v>13</v>
      </c>
      <c r="S13" s="445"/>
      <c r="T13" s="445"/>
      <c r="U13" s="445"/>
      <c r="V13" s="455">
        <v>52</v>
      </c>
      <c r="W13" s="478"/>
      <c r="X13" s="456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</row>
    <row r="14" spans="1:80" ht="15" customHeight="1" thickBot="1">
      <c r="C14" s="240" t="s">
        <v>10</v>
      </c>
      <c r="D14" s="241"/>
      <c r="E14" s="241"/>
      <c r="F14" s="26" t="s">
        <v>24</v>
      </c>
      <c r="G14" s="42"/>
      <c r="L14" s="444" t="s">
        <v>12</v>
      </c>
      <c r="M14" s="445"/>
      <c r="N14" s="445"/>
      <c r="O14" s="453" t="s">
        <v>56</v>
      </c>
      <c r="P14" s="454"/>
      <c r="R14" s="481" t="s">
        <v>14</v>
      </c>
      <c r="S14" s="482"/>
      <c r="T14" s="482"/>
      <c r="U14" s="483"/>
      <c r="V14" s="472">
        <v>35</v>
      </c>
      <c r="W14" s="484"/>
      <c r="X14" s="473"/>
      <c r="AK14" s="231" t="s">
        <v>69</v>
      </c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</row>
    <row r="15" spans="1:80" ht="15" customHeight="1" thickBot="1">
      <c r="L15" s="474" t="s">
        <v>15</v>
      </c>
      <c r="M15" s="475"/>
      <c r="N15" s="475"/>
      <c r="O15" s="476">
        <v>90</v>
      </c>
      <c r="P15" s="477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</row>
    <row r="16" spans="1:80" ht="12.75" customHeight="1"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</row>
    <row r="17" spans="1:61" ht="12.75" customHeight="1" thickBot="1"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</row>
    <row r="18" spans="1:61" s="243" customFormat="1" ht="17.100000000000001" customHeight="1" thickBot="1">
      <c r="A18" s="488" t="s">
        <v>16</v>
      </c>
      <c r="B18" s="489"/>
      <c r="C18" s="489"/>
      <c r="D18" s="489"/>
      <c r="E18" s="489"/>
      <c r="F18" s="489"/>
      <c r="G18" s="489"/>
      <c r="H18" s="63" t="s">
        <v>44</v>
      </c>
      <c r="I18" s="138"/>
      <c r="J18" s="314"/>
      <c r="K18" s="314"/>
      <c r="L18" s="494">
        <v>1</v>
      </c>
      <c r="M18" s="494"/>
      <c r="N18" s="493">
        <v>1</v>
      </c>
      <c r="O18" s="494"/>
      <c r="P18" s="492">
        <v>1</v>
      </c>
      <c r="Q18" s="493"/>
      <c r="R18" s="492">
        <v>1</v>
      </c>
      <c r="S18" s="493"/>
      <c r="T18" s="494">
        <v>1</v>
      </c>
      <c r="U18" s="494"/>
      <c r="V18" s="492">
        <v>1</v>
      </c>
      <c r="W18" s="493"/>
      <c r="X18" s="492">
        <v>1</v>
      </c>
      <c r="Y18" s="493"/>
      <c r="Z18" s="492">
        <v>1</v>
      </c>
      <c r="AA18" s="493"/>
      <c r="AB18" s="492">
        <v>1</v>
      </c>
      <c r="AC18" s="493"/>
      <c r="AD18" s="492">
        <v>2</v>
      </c>
      <c r="AE18" s="493"/>
      <c r="AF18" s="492">
        <v>2</v>
      </c>
      <c r="AG18" s="493"/>
      <c r="AH18" s="492">
        <v>2</v>
      </c>
      <c r="AI18" s="493"/>
      <c r="AJ18" s="492">
        <v>2</v>
      </c>
      <c r="AK18" s="493"/>
      <c r="AL18" s="494">
        <v>2</v>
      </c>
      <c r="AM18" s="494"/>
      <c r="AN18" s="492">
        <v>3</v>
      </c>
      <c r="AO18" s="493"/>
      <c r="AP18" s="492">
        <v>3</v>
      </c>
      <c r="AQ18" s="493"/>
      <c r="AR18" s="492">
        <v>3</v>
      </c>
      <c r="AS18" s="493"/>
      <c r="AT18" s="492">
        <v>4</v>
      </c>
      <c r="AU18" s="499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</row>
    <row r="19" spans="1:61" ht="17.100000000000001" customHeight="1" thickBot="1">
      <c r="A19" s="490"/>
      <c r="B19" s="491"/>
      <c r="C19" s="491"/>
      <c r="D19" s="491"/>
      <c r="E19" s="491"/>
      <c r="F19" s="491"/>
      <c r="G19" s="491"/>
      <c r="H19" s="39" t="s">
        <v>76</v>
      </c>
      <c r="I19" s="139"/>
      <c r="J19" s="31"/>
      <c r="K19" s="31"/>
      <c r="L19" s="495">
        <v>25</v>
      </c>
      <c r="M19" s="496"/>
      <c r="N19" s="497">
        <v>35</v>
      </c>
      <c r="O19" s="496"/>
      <c r="P19" s="486">
        <v>50</v>
      </c>
      <c r="Q19" s="496"/>
      <c r="R19" s="486">
        <v>70</v>
      </c>
      <c r="S19" s="496"/>
      <c r="T19" s="498">
        <v>95</v>
      </c>
      <c r="U19" s="498"/>
      <c r="V19" s="486">
        <v>120</v>
      </c>
      <c r="W19" s="496"/>
      <c r="X19" s="486">
        <v>150</v>
      </c>
      <c r="Y19" s="496"/>
      <c r="Z19" s="486">
        <v>185</v>
      </c>
      <c r="AA19" s="496"/>
      <c r="AB19" s="486">
        <v>240</v>
      </c>
      <c r="AC19" s="496"/>
      <c r="AD19" s="486">
        <v>95</v>
      </c>
      <c r="AE19" s="496"/>
      <c r="AF19" s="486">
        <v>120</v>
      </c>
      <c r="AG19" s="496"/>
      <c r="AH19" s="486">
        <v>150</v>
      </c>
      <c r="AI19" s="496"/>
      <c r="AJ19" s="486">
        <v>185</v>
      </c>
      <c r="AK19" s="496"/>
      <c r="AL19" s="498">
        <v>240</v>
      </c>
      <c r="AM19" s="498"/>
      <c r="AN19" s="486">
        <v>120</v>
      </c>
      <c r="AO19" s="496"/>
      <c r="AP19" s="486">
        <v>150</v>
      </c>
      <c r="AQ19" s="496"/>
      <c r="AR19" s="486">
        <v>185</v>
      </c>
      <c r="AS19" s="496"/>
      <c r="AT19" s="486">
        <v>150</v>
      </c>
      <c r="AU19" s="487"/>
    </row>
    <row r="20" spans="1:61" ht="17.100000000000001" customHeight="1">
      <c r="A20" s="502" t="s">
        <v>32</v>
      </c>
      <c r="B20" s="503"/>
      <c r="C20" s="503"/>
      <c r="D20" s="503"/>
      <c r="E20" s="503"/>
      <c r="F20" s="503"/>
      <c r="G20" s="503"/>
      <c r="H20" s="503"/>
      <c r="I20" s="315"/>
      <c r="J20" s="394"/>
      <c r="K20" s="317"/>
      <c r="L20" s="504">
        <v>143</v>
      </c>
      <c r="M20" s="505"/>
      <c r="N20" s="506">
        <v>172</v>
      </c>
      <c r="O20" s="505"/>
      <c r="P20" s="507">
        <v>205</v>
      </c>
      <c r="Q20" s="508"/>
      <c r="R20" s="507">
        <v>253</v>
      </c>
      <c r="S20" s="508"/>
      <c r="T20" s="500">
        <v>307</v>
      </c>
      <c r="U20" s="500"/>
      <c r="V20" s="500">
        <v>352</v>
      </c>
      <c r="W20" s="500"/>
      <c r="X20" s="500">
        <v>397</v>
      </c>
      <c r="Y20" s="500"/>
      <c r="Z20" s="500">
        <v>453</v>
      </c>
      <c r="AA20" s="500"/>
      <c r="AB20" s="500">
        <v>529</v>
      </c>
      <c r="AC20" s="500"/>
      <c r="AD20" s="500">
        <f>HLOOKUP(AD$19,$L$19:$AC$22,2,FALSE)*AD$18</f>
        <v>614</v>
      </c>
      <c r="AE20" s="500"/>
      <c r="AF20" s="500">
        <f>HLOOKUP(AF$19,$L$19:$AC$22,2,FALSE)*AF$18</f>
        <v>704</v>
      </c>
      <c r="AG20" s="500"/>
      <c r="AH20" s="500">
        <f>HLOOKUP(AH$19,$L$19:$AC$22,2,FALSE)*AH$18</f>
        <v>794</v>
      </c>
      <c r="AI20" s="500"/>
      <c r="AJ20" s="500">
        <f>HLOOKUP(AJ$19,$L$19:$AC$22,2,FALSE)*AJ$18</f>
        <v>906</v>
      </c>
      <c r="AK20" s="500"/>
      <c r="AL20" s="500">
        <f>HLOOKUP(AL$19,$L$19:$AC$22,2,FALSE)*AL$18</f>
        <v>1058</v>
      </c>
      <c r="AM20" s="500"/>
      <c r="AN20" s="500">
        <f>HLOOKUP(AN$19,$L$19:$AC$22,2,FALSE)*AN$18</f>
        <v>1056</v>
      </c>
      <c r="AO20" s="500"/>
      <c r="AP20" s="500">
        <f>HLOOKUP(AP$19,$L$19:$AC$22,2,FALSE)*AP$18</f>
        <v>1191</v>
      </c>
      <c r="AQ20" s="500"/>
      <c r="AR20" s="500">
        <f>HLOOKUP(AR$19,$L$19:$AC$22,2,FALSE)*AR$18</f>
        <v>1359</v>
      </c>
      <c r="AS20" s="500"/>
      <c r="AT20" s="500">
        <f>HLOOKUP(AT$19,$L$19:$AC$22,2,FALSE)*AT$18</f>
        <v>1588</v>
      </c>
      <c r="AU20" s="500"/>
    </row>
    <row r="21" spans="1:61" ht="17.100000000000001" customHeight="1">
      <c r="A21" s="511" t="s">
        <v>34</v>
      </c>
      <c r="B21" s="512"/>
      <c r="C21" s="512"/>
      <c r="D21" s="512"/>
      <c r="E21" s="512"/>
      <c r="F21" s="512"/>
      <c r="G21" s="512"/>
      <c r="H21" s="512"/>
      <c r="I21" s="318"/>
      <c r="J21" s="394"/>
      <c r="K21" s="317"/>
      <c r="L21" s="513">
        <v>0.92700000000000005</v>
      </c>
      <c r="M21" s="509"/>
      <c r="N21" s="514">
        <v>0.66800000000000004</v>
      </c>
      <c r="O21" s="509"/>
      <c r="P21" s="515">
        <v>0.49399999999999999</v>
      </c>
      <c r="Q21" s="514"/>
      <c r="R21" s="515">
        <v>0.34200000000000003</v>
      </c>
      <c r="S21" s="514"/>
      <c r="T21" s="509">
        <v>0.247</v>
      </c>
      <c r="U21" s="509"/>
      <c r="V21" s="509">
        <v>0.19600000000000001</v>
      </c>
      <c r="W21" s="509"/>
      <c r="X21" s="509">
        <v>0.159</v>
      </c>
      <c r="Y21" s="509"/>
      <c r="Z21" s="509">
        <v>0.12790000000000001</v>
      </c>
      <c r="AA21" s="509"/>
      <c r="AB21" s="509">
        <v>9.6100000000000005E-2</v>
      </c>
      <c r="AC21" s="509"/>
      <c r="AD21" s="509">
        <f>HLOOKUP(AD$19,$L$19:$AC$22,3,FALSE)/AD$18</f>
        <v>0.1235</v>
      </c>
      <c r="AE21" s="509"/>
      <c r="AF21" s="509">
        <f>HLOOKUP(AF$19,$L$19:$AC$22,3,FALSE)/AF$18</f>
        <v>9.8000000000000004E-2</v>
      </c>
      <c r="AG21" s="509"/>
      <c r="AH21" s="509">
        <f>HLOOKUP(AH$19,$L$19:$AC$22,3,FALSE)/AH$18</f>
        <v>7.9500000000000001E-2</v>
      </c>
      <c r="AI21" s="509"/>
      <c r="AJ21" s="509">
        <f>HLOOKUP(AJ$19,$L$19:$AC$22,3,FALSE)/AJ$18</f>
        <v>6.3950000000000007E-2</v>
      </c>
      <c r="AK21" s="509"/>
      <c r="AL21" s="509">
        <f>HLOOKUP(AL$19,$L$19:$AC$22,3,FALSE)/AL$18</f>
        <v>4.8050000000000002E-2</v>
      </c>
      <c r="AM21" s="509"/>
      <c r="AN21" s="509">
        <f>HLOOKUP(AN$19,$L$19:$AC$22,3,FALSE)/AN$18</f>
        <v>6.533333333333334E-2</v>
      </c>
      <c r="AO21" s="509"/>
      <c r="AP21" s="509">
        <f>HLOOKUP(AP$19,$L$19:$AC$22,3,FALSE)/AP$18</f>
        <v>5.2999999999999999E-2</v>
      </c>
      <c r="AQ21" s="509"/>
      <c r="AR21" s="509">
        <f>HLOOKUP(AR$19,$L$19:$AC$22,3,FALSE)/AR$18</f>
        <v>4.2633333333333336E-2</v>
      </c>
      <c r="AS21" s="509"/>
      <c r="AT21" s="509">
        <f>HLOOKUP(AT$19,$L$19:$AC$22,3,FALSE)/AT$18</f>
        <v>3.9750000000000001E-2</v>
      </c>
      <c r="AU21" s="509"/>
    </row>
    <row r="22" spans="1:61" ht="17.100000000000001" customHeight="1">
      <c r="A22" s="511" t="s">
        <v>35</v>
      </c>
      <c r="B22" s="512"/>
      <c r="C22" s="512"/>
      <c r="D22" s="512"/>
      <c r="E22" s="512"/>
      <c r="F22" s="512"/>
      <c r="G22" s="512"/>
      <c r="H22" s="512"/>
      <c r="I22" s="318"/>
      <c r="J22" s="394"/>
      <c r="K22" s="317"/>
      <c r="L22" s="513">
        <v>0.13800000000000001</v>
      </c>
      <c r="M22" s="509"/>
      <c r="N22" s="514">
        <v>0.13100000000000001</v>
      </c>
      <c r="O22" s="509"/>
      <c r="P22" s="515">
        <v>0.122</v>
      </c>
      <c r="Q22" s="514"/>
      <c r="R22" s="515">
        <v>0.115</v>
      </c>
      <c r="S22" s="514"/>
      <c r="T22" s="509">
        <v>0.11</v>
      </c>
      <c r="U22" s="509"/>
      <c r="V22" s="509">
        <v>0.105</v>
      </c>
      <c r="W22" s="509"/>
      <c r="X22" s="509">
        <v>0.10199999999999999</v>
      </c>
      <c r="Y22" s="509"/>
      <c r="Z22" s="509">
        <v>9.8000000000000004E-2</v>
      </c>
      <c r="AA22" s="509"/>
      <c r="AB22" s="509">
        <v>8.7999999999999995E-2</v>
      </c>
      <c r="AC22" s="509"/>
      <c r="AD22" s="509">
        <f>HLOOKUP(AD$19,$L$19:$AC$22,4,FALSE)/AD$18</f>
        <v>5.5E-2</v>
      </c>
      <c r="AE22" s="509"/>
      <c r="AF22" s="509">
        <f>HLOOKUP(AF$19,$L$19:$AC$22,4,FALSE)/AF$18</f>
        <v>5.2499999999999998E-2</v>
      </c>
      <c r="AG22" s="509"/>
      <c r="AH22" s="509">
        <f>HLOOKUP(AH$19,$L$19:$AC$22,4,FALSE)/AH$18</f>
        <v>5.0999999999999997E-2</v>
      </c>
      <c r="AI22" s="509"/>
      <c r="AJ22" s="509">
        <f>HLOOKUP(AJ$19,$L$19:$AC$22,4,FALSE)/AJ$18</f>
        <v>4.9000000000000002E-2</v>
      </c>
      <c r="AK22" s="509"/>
      <c r="AL22" s="509">
        <f>HLOOKUP(AL$19,$L$19:$AC$22,4,FALSE)/AL$18</f>
        <v>4.3999999999999997E-2</v>
      </c>
      <c r="AM22" s="509"/>
      <c r="AN22" s="509">
        <f>HLOOKUP(AN$19,$L$19:$AC$22,4,FALSE)/AN$18</f>
        <v>3.4999999999999996E-2</v>
      </c>
      <c r="AO22" s="509"/>
      <c r="AP22" s="509">
        <f>HLOOKUP(AP$19,$L$19:$AC$22,4,FALSE)/AP$18</f>
        <v>3.3999999999999996E-2</v>
      </c>
      <c r="AQ22" s="509"/>
      <c r="AR22" s="509">
        <f>HLOOKUP(AR$19,$L$19:$AC$22,4,FALSE)/AR$18</f>
        <v>3.266666666666667E-2</v>
      </c>
      <c r="AS22" s="509"/>
      <c r="AT22" s="509">
        <f>HLOOKUP(AT$19,$L$19:$AC$22,4,FALSE)/AT$18</f>
        <v>2.5499999999999998E-2</v>
      </c>
      <c r="AU22" s="509"/>
    </row>
    <row r="23" spans="1:61" ht="17.100000000000001" customHeight="1" thickBot="1">
      <c r="A23" s="522" t="s">
        <v>33</v>
      </c>
      <c r="B23" s="523"/>
      <c r="C23" s="523"/>
      <c r="D23" s="523"/>
      <c r="E23" s="523"/>
      <c r="F23" s="523"/>
      <c r="G23" s="523"/>
      <c r="H23" s="523"/>
      <c r="I23" s="319"/>
      <c r="J23" s="392"/>
      <c r="K23" s="321"/>
      <c r="L23" s="524">
        <f>L20*$V$9</f>
        <v>89.804000000000002</v>
      </c>
      <c r="M23" s="520"/>
      <c r="N23" s="525">
        <f>N20*$V$9</f>
        <v>108.01600000000001</v>
      </c>
      <c r="O23" s="520"/>
      <c r="P23" s="520">
        <f>P20*$V$9</f>
        <v>128.74</v>
      </c>
      <c r="Q23" s="520"/>
      <c r="R23" s="520">
        <f>R20*$V$9</f>
        <v>158.88400000000001</v>
      </c>
      <c r="S23" s="520"/>
      <c r="T23" s="520">
        <f>T20*$V$9</f>
        <v>192.79599999999999</v>
      </c>
      <c r="U23" s="520"/>
      <c r="V23" s="520">
        <f>V20*$V$9</f>
        <v>221.05600000000001</v>
      </c>
      <c r="W23" s="520"/>
      <c r="X23" s="520">
        <f>X20*$V$9</f>
        <v>249.316</v>
      </c>
      <c r="Y23" s="520"/>
      <c r="Z23" s="520">
        <f>Z20*$V$9</f>
        <v>284.48399999999998</v>
      </c>
      <c r="AA23" s="520"/>
      <c r="AB23" s="520">
        <f>AB20*$V$9</f>
        <v>332.21199999999999</v>
      </c>
      <c r="AC23" s="520"/>
      <c r="AD23" s="520">
        <f>AD20*$V$9</f>
        <v>385.59199999999998</v>
      </c>
      <c r="AE23" s="520"/>
      <c r="AF23" s="520">
        <f>AF20*$V$9</f>
        <v>442.11200000000002</v>
      </c>
      <c r="AG23" s="520"/>
      <c r="AH23" s="520">
        <f>AH20*$V$9</f>
        <v>498.63200000000001</v>
      </c>
      <c r="AI23" s="520"/>
      <c r="AJ23" s="520">
        <f>AJ20*$V$9</f>
        <v>568.96799999999996</v>
      </c>
      <c r="AK23" s="520"/>
      <c r="AL23" s="520">
        <f>AL20*$V$9</f>
        <v>664.42399999999998</v>
      </c>
      <c r="AM23" s="520"/>
      <c r="AN23" s="520">
        <f>AN20*$V$9</f>
        <v>663.16800000000001</v>
      </c>
      <c r="AO23" s="528"/>
      <c r="AP23" s="520">
        <f>AP20*$V$9</f>
        <v>747.94799999999998</v>
      </c>
      <c r="AQ23" s="528"/>
      <c r="AR23" s="520">
        <f>AR20*$V$9</f>
        <v>853.452</v>
      </c>
      <c r="AS23" s="528"/>
      <c r="AT23" s="520">
        <f>AT20*$V$9</f>
        <v>997.26400000000001</v>
      </c>
      <c r="AU23" s="521"/>
    </row>
    <row r="24" spans="1:61" ht="17.100000000000001" customHeight="1">
      <c r="A24" s="27" t="s">
        <v>102</v>
      </c>
      <c r="B24" s="459" t="s">
        <v>103</v>
      </c>
      <c r="C24" s="460"/>
      <c r="D24" s="461" t="s">
        <v>104</v>
      </c>
      <c r="E24" s="461" t="s">
        <v>105</v>
      </c>
      <c r="F24" s="461" t="s">
        <v>41</v>
      </c>
      <c r="G24" s="516" t="s">
        <v>106</v>
      </c>
      <c r="H24" s="517"/>
      <c r="I24" s="141" t="s">
        <v>57</v>
      </c>
      <c r="J24" s="461" t="s">
        <v>42</v>
      </c>
      <c r="K24" s="518" t="s">
        <v>43</v>
      </c>
      <c r="L24" s="463" t="s">
        <v>19</v>
      </c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4"/>
      <c r="Z24" s="464"/>
      <c r="AA24" s="464"/>
      <c r="AB24" s="464"/>
      <c r="AC24" s="464"/>
      <c r="AD24" s="464"/>
      <c r="AE24" s="464"/>
      <c r="AF24" s="464"/>
      <c r="AG24" s="464"/>
      <c r="AH24" s="464"/>
      <c r="AI24" s="464"/>
      <c r="AJ24" s="464"/>
      <c r="AK24" s="464"/>
      <c r="AL24" s="464"/>
      <c r="AM24" s="464"/>
      <c r="AN24" s="464"/>
      <c r="AO24" s="464"/>
      <c r="AP24" s="464"/>
      <c r="AQ24" s="464"/>
      <c r="AR24" s="464"/>
      <c r="AS24" s="464"/>
      <c r="AT24" s="464"/>
      <c r="AU24" s="465"/>
    </row>
    <row r="25" spans="1:61" ht="17.100000000000001" customHeight="1" thickBot="1">
      <c r="A25" s="92" t="s">
        <v>20</v>
      </c>
      <c r="B25" s="28" t="s">
        <v>21</v>
      </c>
      <c r="C25" s="57" t="s">
        <v>40</v>
      </c>
      <c r="D25" s="462"/>
      <c r="E25" s="462"/>
      <c r="F25" s="462"/>
      <c r="G25" s="57" t="s">
        <v>22</v>
      </c>
      <c r="H25" s="140" t="s">
        <v>40</v>
      </c>
      <c r="I25" s="142" t="s">
        <v>58</v>
      </c>
      <c r="J25" s="462"/>
      <c r="K25" s="519"/>
      <c r="L25" s="466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  <c r="AB25" s="467"/>
      <c r="AC25" s="467"/>
      <c r="AD25" s="467"/>
      <c r="AE25" s="467"/>
      <c r="AF25" s="467"/>
      <c r="AG25" s="467"/>
      <c r="AH25" s="467"/>
      <c r="AI25" s="467"/>
      <c r="AJ25" s="467"/>
      <c r="AK25" s="467"/>
      <c r="AL25" s="467"/>
      <c r="AM25" s="467"/>
      <c r="AN25" s="467"/>
      <c r="AO25" s="467"/>
      <c r="AP25" s="467"/>
      <c r="AQ25" s="467"/>
      <c r="AR25" s="467"/>
      <c r="AS25" s="467"/>
      <c r="AT25" s="467"/>
      <c r="AU25" s="468"/>
    </row>
    <row r="26" spans="1:61" ht="22.5" customHeight="1">
      <c r="A26" s="322">
        <v>1800</v>
      </c>
      <c r="B26" s="259">
        <f>A26/(($F26/100)*SQRT($F$10)*$F$9*$C26/100)</f>
        <v>206.58707265269075</v>
      </c>
      <c r="C26" s="264">
        <v>87.7</v>
      </c>
      <c r="D26" s="264">
        <v>1</v>
      </c>
      <c r="E26" s="264">
        <v>1</v>
      </c>
      <c r="F26" s="264">
        <v>95.6</v>
      </c>
      <c r="G26" s="323">
        <v>600</v>
      </c>
      <c r="H26" s="264">
        <v>16</v>
      </c>
      <c r="I26" s="323">
        <v>120</v>
      </c>
      <c r="J26" s="324">
        <f>$F$9*1000*$H26/100 / (SQRT($F$10)*$B26*$G26/100)</f>
        <v>0.44715306666666665</v>
      </c>
      <c r="K26" s="325">
        <f>$F$9*1000*SQRT(1- ($H26/100)^2 )/ (SQRT($F$10)*$B26*$G26/100)</f>
        <v>2.7587025007567791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2451.0175749113369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3273.3291514241628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2891.7966143720141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3599.4459212250836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3421.9532035300776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3958.324762310438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4305.9064114522853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4616.1740021578216</v>
      </c>
      <c r="AD26" s="145">
        <f>IFERROR(IF(OR((AD$23)&lt;($B26*$E26*$D26),$I26&gt;AD$19*AD$18),"",
                                                           ($F$9*$F$12/100*1000)/($B26*$E26*$D26*SQRT($F$10)*(AD$21*$C26/100+AD$22*SQRT(1-($C26/100)^2)))*1000  ),"")</f>
        <v>4044.6940429738179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5774.972482257017</v>
      </c>
      <c r="AF26" s="145">
        <f>IFERROR(IF(OR((AF$23)&lt;($B26*$E26*$D26),$I26&gt;AF$19*AF$18),"",
                                                           ($F$9*$F$12/100*1000)/($B26*$E26*$D26*SQRT($F$10)*(AF$21*$C26/100+AF$22*SQRT(1-($C26/100)^2)))*1000  ),"")</f>
        <v>4902.0351498226737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6546.6583028483255</v>
      </c>
      <c r="AH26" s="145">
        <f>IFERROR(IF(OR((AH$23)&lt;($B26*$E26*$D26),$I26&gt;AH$19*AH$18),"",
                                                           ($F$9*$F$12/100*1000)/($B26*$E26*$D26*SQRT($F$10)*(AH$21*$C26/100+AH$22*SQRT(1-($C26/100)^2)))*1000  ),"")</f>
        <v>5783.5932287440282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7198.8918424501671</v>
      </c>
      <c r="AJ26" s="145">
        <f>IFERROR(IF(OR((AJ$23)&lt;($B26*$E26*$D26),$I26&gt;AJ$19*AJ$18),"",
                                                           ($F$9*$F$12/100*1000)/($B26*$E26*$D26*SQRT($F$10)*(AJ$21*$C26/100+AJ$22*SQRT(1-($C26/100)^2)))*1000  ),"")</f>
        <v>6843.9064070601553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7916.649524620876</v>
      </c>
      <c r="AL26" s="145">
        <f>IFERROR(IF(OR((AL$23)&lt;($B26*$E26*$D26),$I26&gt;AL$19*AL$18),"",
                                                           ($F$9*$F$12/100*1000)/($B26*$E26*$D26*SQRT($F$10)*(AL$21*$C26/100+AL$22*SQRT(1-($C26/100)^2)))*1000  ),"")</f>
        <v>8611.8128229045706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9232.3480043156433</v>
      </c>
      <c r="AN26" s="145">
        <f>IFERROR(IF(OR((AN$23)&lt;($B26*$E26*$D26),$I26&gt;AN$19*AN$18),"",
                                                           ($F$9*$F$12/100*1000)/($B26*$E26*$D26*SQRT($F$10)*(AN$21*$C26/100+AN$22*SQRT(1-($C26/100)^2)))*1000  ),"")</f>
        <v>7353.0527247340096</v>
      </c>
      <c r="AO26" s="146">
        <f>IFERROR(IF(OR((AN$23)&lt;($B26*$E26*$D26),$I26&gt;AN$19*AN$18),"",
1000*(-($J26*AN$21+$K26*AN$22)+SQRT(($J26*AN$21+$K26*AN$22)^2-((AN$21)^2+(AN$22)^2)*($J26^2+$K26^2-(($J26^2+$K26^2)/(1-($F$13/100))^2))))/((AN$21)^2+(AN$22)^2)),"")</f>
        <v>9819.9874542724938</v>
      </c>
      <c r="AP26" s="145">
        <f>IFERROR(IF(OR((AP$23)&lt;($B26*$E26*$D26),$I26&gt;AP$19*AP$18),"",
                                                           ($F$9*$F$12/100*1000)/($B26*$E26*$D26*SQRT($F$10)*(AP$21*$C26/100+AP$22*SQRT(1-($C26/100)^2)))*1000  ),"")</f>
        <v>8675.3898431160414</v>
      </c>
      <c r="AQ26" s="146">
        <f>IFERROR(IF(OR((AP$23)&lt;($B26*$E26*$D26),$I26&gt;AP$19*AP$18),"",
1000*(-($J26*AP$21+$K26*AP$22)+SQRT(($J26*AP$21+$K26*AP$22)^2-((AP$21)^2+(AP$22)^2)*($J26^2+$K26^2-(($J26^2+$K26^2)/(1-($F$13/100))^2))))/((AP$21)^2+(AP$22)^2)),"")</f>
        <v>10798.33776367525</v>
      </c>
      <c r="AR26" s="145">
        <f>IFERROR(IF(OR((AR$23)&lt;($B26*$E26*$D26),$I26&gt;AR$19*AR$18),"",
                                                           ($F$9*$F$12/100*1000)/($B26*$E26*$D26*SQRT($F$10)*(AR$21*$C26/100+AR$22*SQRT(1-($C26/100)^2)))*1000  ),"")</f>
        <v>10265.859610590231</v>
      </c>
      <c r="AS26" s="146">
        <f>IFERROR(IF(OR((AR$23)&lt;($B26*$E26*$D26),$I26&gt;AR$19*AR$18),"",
1000*(-($J26*AR$21+$K26*AR$22)+SQRT(($J26*AR$21+$K26*AR$22)^2-((AR$21)^2+(AR$22)^2)*($J26^2+$K26^2-(($J26^2+$K26^2)/(1-($F$13/100))^2))))/((AR$21)^2+(AR$22)^2)),"")</f>
        <v>11874.97428693131</v>
      </c>
      <c r="AT26" s="145">
        <f>IFERROR(IF(OR((AT$23)&lt;($B26*$E26*$D26),$I26&gt;AT$19*AT$18),"",
                                                           ($F$9*$F$12/100*1000)/($B26*$E26*$D26*SQRT($F$10)*(AT$21*$C26/100+AT$22*SQRT(1-($C26/100)^2)))*1000  ),"")</f>
        <v>11567.186457488056</v>
      </c>
      <c r="AU26" s="146">
        <f>IFERROR(IF(OR((AT$23)&lt;($B26*$E26*$D26),$I26&gt;AT$19*AT$18),"",
1000*(-($J26*AT$21+$K26*AT$22)+SQRT(($J26*AT$21+$K26*AT$22)^2-((AT$21)^2+(AT$22)^2)*($J26^2+$K26^2-(($J26^2+$K26^2)/(1-($F$13/100))^2))))/((AT$21)^2+(AT$22)^2)),"")</f>
        <v>14397.783684900334</v>
      </c>
    </row>
    <row r="27" spans="1:61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 t="e">
        <f>$F$9*1000*$H27/100 / (SQRT($F$10)*$B27*$G27/100)</f>
        <v>#DIV/0!</v>
      </c>
      <c r="K27" s="325" t="e">
        <f>$F$9*1000*SQRT(1- ($H27/100)^2 )/ (SQRT($F$10)*$B27*$G27/100)</f>
        <v>#DIV/0!</v>
      </c>
      <c r="L27" s="145" t="str">
        <f t="shared" si="0"/>
        <v/>
      </c>
      <c r="M27" s="146" t="str">
        <f t="shared" si="1"/>
        <v/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 t="str">
        <f>IFERROR(IF(OR((N$23)&lt;($B27*$E27*$D27),$I27&gt;N$19*N$18),"",
1000*(-($J27*N$21+$K27*N$22)+SQRT(($J27*N$21+$K27*N$22)^2-((N$21)^2+(N$22)^2)*($J27^2+$K27^2-(($J27^2+$K27^2)/(1-($F$13/100))^2))))/((N$21)^2+(N$22)^2)),"")</f>
        <v/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 t="str">
        <f>IFERROR(IF(OR((P$23)&lt;($B27*$E27*$D27),$I27&gt;P$19*P$18),"",
1000*(-($J27*P$21+$K27*P$22)+SQRT(($J27*P$21+$K27*P$22)^2-((P$21)^2+(P$22)^2)*($J27^2+$K27^2-(($J27^2+$K27^2)/(1-($F$13/100))^2))))/((P$21)^2+(P$22)^2)),"")</f>
        <v/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 t="str">
        <f>IFERROR(IF(OR((R$23)&lt;($B27*$E27*$D27),$I27&gt;R$19*R$18),"",
1000*(-($J27*R$21+$K27*R$22)+SQRT(($J27*R$21+$K27*R$22)^2-((R$21)^2+(R$22)^2)*($J27^2+$K27^2-(($J27^2+$K27^2)/(1-($F$13/100))^2))))/((R$21)^2+(R$22)^2)),"")</f>
        <v/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 t="str">
        <f>IFERROR(IF(OR((T$23)&lt;($B27*$E27*$D27),$I27&gt;T$19*T$18),"",
1000*(-($J27*T$21+$K27*T$22)+SQRT(($J27*T$21+$K27*T$22)^2-((T$21)^2+(T$22)^2)*($J27^2+$K27^2-(($J27^2+$K27^2)/(1-($F$13/100))^2))))/((T$21)^2+(T$22)^2)),"")</f>
        <v/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 t="str">
        <f>IFERROR(IF(OR((V$23)&lt;($B27*$E27*$D27),$I27&gt;V$19*V$18),"",
1000*(-($J27*V$21+$K27*V$22)+SQRT(($J27*V$21+$K27*V$22)^2-((V$21)^2+(V$22)^2)*($J27^2+$K27^2-(($J27^2+$K27^2)/(1-($F$13/100))^2))))/((V$21)^2+(V$22)^2)),"")</f>
        <v/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 t="str">
        <f>IFERROR(IF(OR((X$23)&lt;($B27*$E27*$D27),$I27&gt;X$19*X$18),"",
1000*(-($J27*X$21+$K27*X$22)+SQRT(($J27*X$21+$K27*X$22)^2-((X$21)^2+(X$22)^2)*($J27^2+$K27^2-(($J27^2+$K27^2)/(1-($F$13/100))^2))))/((X$21)^2+(X$22)^2)),"")</f>
        <v/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 t="str">
        <f>IFERROR(IF(OR((Z$23)&lt;($B27*$E27*$D27),$I27&gt;Z$19*Z$18),"",
1000*(-($J27*Z$21+$K27*Z$22)+SQRT(($J27*Z$21+$K27*Z$22)^2-((Z$21)^2+(Z$22)^2)*($J27^2+$K27^2-(($J27^2+$K27^2)/(1-($F$13/100))^2))))/((Z$21)^2+(Z$22)^2)),"")</f>
        <v/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 t="str">
        <f>IFERROR(IF(OR((AB$23)&lt;($B27*$E27*$D27),$I27&gt;AB$19*AB$18),"",
1000*(-($J27*AB$21+$K27*AB$22)+SQRT(($J27*AB$21+$K27*AB$22)^2-((AB$21)^2+(AB$22)^2)*($J27^2+$K27^2-(($J27^2+$K27^2)/(1-($F$13/100))^2))))/((AB$21)^2+(AB$22)^2)),"")</f>
        <v/>
      </c>
      <c r="AD27" s="145" t="str">
        <f>IFERROR(IF(OR((AD$23)&lt;($B27*$E27*$D27),$I27&gt;AD$19*AD$18),"",
                                                           ($F$9*$F$12/100*1000)/($B27*$E27*$D27*SQRT($F$10)*(AD$21*$C27/100+AD$22*SQRT(1-($C27/100)^2)))*1000  ),"")</f>
        <v/>
      </c>
      <c r="AE27" s="146" t="str">
        <f>IFERROR(IF(OR((AD$23)&lt;($B27*$E27*$D27),$I27&gt;AD$19*AD$18),"",
1000*(-($J27*AD$21+$K27*AD$22)+SQRT(($J27*AD$21+$K27*AD$22)^2-((AD$21)^2+(AD$22)^2)*($J27^2+$K27^2-(($J27^2+$K27^2)/(1-($F$13/100))^2))))/((AD$21)^2+(AD$22)^2)),"")</f>
        <v/>
      </c>
      <c r="AF27" s="145" t="str">
        <f>IFERROR(IF(OR((AF$23)&lt;($B27*$E27*$D27),$I27&gt;AF$19*AF$18),"",
                                                           ($F$9*$F$12/100*1000)/($B27*$E27*$D27*SQRT($F$10)*(AF$21*$C27/100+AF$22*SQRT(1-($C27/100)^2)))*1000  ),"")</f>
        <v/>
      </c>
      <c r="AG27" s="146" t="str">
        <f>IFERROR(IF(OR((AF$23)&lt;($B27*$E27*$D27),$I27&gt;AF$19*AF$18),"",
1000*(-($J27*AF$21+$K27*AF$22)+SQRT(($J27*AF$21+$K27*AF$22)^2-((AF$21)^2+(AF$22)^2)*($J27^2+$K27^2-(($J27^2+$K27^2)/(1-($F$13/100))^2))))/((AF$21)^2+(AF$22)^2)),"")</f>
        <v/>
      </c>
      <c r="AH27" s="145" t="str">
        <f>IFERROR(IF(OR((AH$23)&lt;($B27*$E27*$D27),$I27&gt;AH$19*AH$18),"",
                                                           ($F$9*$F$12/100*1000)/($B27*$E27*$D27*SQRT($F$10)*(AH$21*$C27/100+AH$22*SQRT(1-($C27/100)^2)))*1000  ),"")</f>
        <v/>
      </c>
      <c r="AI27" s="146" t="str">
        <f>IFERROR(IF(OR((AH$23)&lt;($B27*$E27*$D27),$I27&gt;AH$19*AH$18),"",
1000*(-($J27*AH$21+$K27*AH$22)+SQRT(($J27*AH$21+$K27*AH$22)^2-((AH$21)^2+(AH$22)^2)*($J27^2+$K27^2-(($J27^2+$K27^2)/(1-($F$13/100))^2))))/((AH$21)^2+(AH$22)^2)),"")</f>
        <v/>
      </c>
      <c r="AJ27" s="145" t="str">
        <f>IFERROR(IF(OR((AJ$23)&lt;($B27*$E27*$D27),$I27&gt;AJ$19*AJ$18),"",
                                                           ($F$9*$F$12/100*1000)/($B27*$E27*$D27*SQRT($F$10)*(AJ$21*$C27/100+AJ$22*SQRT(1-($C27/100)^2)))*1000  ),"")</f>
        <v/>
      </c>
      <c r="AK27" s="146" t="str">
        <f>IFERROR(IF(OR((AJ$23)&lt;($B27*$E27*$D27),$I27&gt;AJ$19*AJ$18),"",
1000*(-($J27*AJ$21+$K27*AJ$22)+SQRT(($J27*AJ$21+$K27*AJ$22)^2-((AJ$21)^2+(AJ$22)^2)*($J27^2+$K27^2-(($J27^2+$K27^2)/(1-($F$13/100))^2))))/((AJ$21)^2+(AJ$22)^2)),"")</f>
        <v/>
      </c>
      <c r="AL27" s="145" t="str">
        <f>IFERROR(IF(OR((AL$23)&lt;($B27*$E27*$D27),$I27&gt;AL$19*AL$18),"",
                                                           ($F$9*$F$12/100*1000)/($B27*$E27*$D27*SQRT($F$10)*(AL$21*$C27/100+AL$22*SQRT(1-($C27/100)^2)))*1000  ),"")</f>
        <v/>
      </c>
      <c r="AM27" s="146" t="str">
        <f>IFERROR(IF(OR((AL$23)&lt;($B27*$E27*$D27),$I27&gt;AL$19*AL$18),"",
1000*(-($J27*AL$21+$K27*AL$22)+SQRT(($J27*AL$21+$K27*AL$22)^2-((AL$21)^2+(AL$22)^2)*($J27^2+$K27^2-(($J27^2+$K27^2)/(1-($F$13/100))^2))))/((AL$21)^2+(AL$22)^2)),"")</f>
        <v/>
      </c>
      <c r="AN27" s="145" t="str">
        <f>IFERROR(IF(OR((AN$23)&lt;($B27*$E27*$D27),$I27&gt;AN$19*AN$18),"",
                                                           ($F$9*$F$12/100*1000)/($B27*$E27*$D27*SQRT($F$10)*(AN$21*$C27/100+AN$22*SQRT(1-($C27/100)^2)))*1000  ),"")</f>
        <v/>
      </c>
      <c r="AO27" s="146" t="str">
        <f>IFERROR(IF(OR((AN$23)&lt;($B27*$E27*$D27),$I27&gt;AN$19*AN$18),"",
1000*(-($J27*AN$21+$K27*AN$22)+SQRT(($J27*AN$21+$K27*AN$22)^2-((AN$21)^2+(AN$22)^2)*($J27^2+$K27^2-(($J27^2+$K27^2)/(1-($F$13/100))^2))))/((AN$21)^2+(AN$22)^2)),"")</f>
        <v/>
      </c>
      <c r="AP27" s="145" t="str">
        <f>IFERROR(IF(OR((AP$23)&lt;($B27*$E27*$D27),$I27&gt;AP$19*AP$18),"",
                                                           ($F$9*$F$12/100*1000)/($B27*$E27*$D27*SQRT($F$10)*(AP$21*$C27/100+AP$22*SQRT(1-($C27/100)^2)))*1000  ),"")</f>
        <v/>
      </c>
      <c r="AQ27" s="146" t="str">
        <f>IFERROR(IF(OR((AP$23)&lt;($B27*$E27*$D27),$I27&gt;AP$19*AP$18),"",
1000*(-($J27*AP$21+$K27*AP$22)+SQRT(($J27*AP$21+$K27*AP$22)^2-((AP$21)^2+(AP$22)^2)*($J27^2+$K27^2-(($J27^2+$K27^2)/(1-($F$13/100))^2))))/((AP$21)^2+(AP$22)^2)),"")</f>
        <v/>
      </c>
      <c r="AR27" s="145" t="str">
        <f>IFERROR(IF(OR((AR$23)&lt;($B27*$E27*$D27),$I27&gt;AR$19*AR$18),"",
                                                           ($F$9*$F$12/100*1000)/($B27*$E27*$D27*SQRT($F$10)*(AR$21*$C27/100+AR$22*SQRT(1-($C27/100)^2)))*1000  ),"")</f>
        <v/>
      </c>
      <c r="AS27" s="146" t="str">
        <f>IFERROR(IF(OR((AR$23)&lt;($B27*$E27*$D27),$I27&gt;AR$19*AR$18),"",
1000*(-($J27*AR$21+$K27*AR$22)+SQRT(($J27*AR$21+$K27*AR$22)^2-((AR$21)^2+(AR$22)^2)*($J27^2+$K27^2-(($J27^2+$K27^2)/(1-($F$13/100))^2))))/((AR$21)^2+(AR$22)^2)),"")</f>
        <v/>
      </c>
      <c r="AT27" s="145" t="str">
        <f>IFERROR(IF(OR((AT$23)&lt;($B27*$E27*$D27),$I27&gt;AT$19*AT$18),"",
                                                           ($F$9*$F$12/100*1000)/($B27*$E27*$D27*SQRT($F$10)*(AT$21*$C27/100+AT$22*SQRT(1-($C27/100)^2)))*1000  ),"")</f>
        <v/>
      </c>
      <c r="AU27" s="146" t="str">
        <f>IFERROR(IF(OR((AT$23)&lt;($B27*$E27*$D27),$I27&gt;AT$19*AT$18),"",
1000*(-($J27*AT$21+$K27*AT$22)+SQRT(($J27*AT$21+$K27*AT$22)^2-((AT$21)^2+(AT$22)^2)*($J27^2+$K27^2-(($J27^2+$K27^2)/(1-($F$13/100))^2))))/((AT$21)^2+(AT$22)^2)),"")</f>
        <v/>
      </c>
    </row>
    <row r="28" spans="1:61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 t="e">
        <f t="shared" ref="J28:J55" si="2">$F$9*1000*$H28/100 / (SQRT($F$10)*$B28*$G28/100)</f>
        <v>#DIV/0!</v>
      </c>
      <c r="K28" s="325" t="e">
        <f t="shared" ref="K28:K55" si="3">$F$9*1000*SQRT(1- ($H28/100)^2 )/ (SQRT($F$10)*$B28*$G28/100)</f>
        <v>#DIV/0!</v>
      </c>
      <c r="L28" s="145" t="str">
        <f t="shared" si="0"/>
        <v/>
      </c>
      <c r="M28" s="146" t="str">
        <f t="shared" si="1"/>
        <v/>
      </c>
      <c r="N28" s="145" t="str">
        <f t="shared" ref="N28:AT42" si="4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 t="str">
        <f t="shared" ref="O28:AC28" si="5">IFERROR(IF(OR((N$23)&lt;($B28*$E28*$D28),$I28&gt;N$19*N$18),"",
1000*(-($J28*N$21+$K28*N$22)+SQRT(($J28*N$21+$K28*N$22)^2-((N$21)^2+(N$22)^2)*($J28^2+$K28^2-(($J28^2+$K28^2)/(1-($F$13/100))^2))))/((N$21)^2+(N$22)^2)),"")</f>
        <v/>
      </c>
      <c r="P28" s="145" t="str">
        <f t="shared" si="4"/>
        <v/>
      </c>
      <c r="Q28" s="146" t="str">
        <f t="shared" si="5"/>
        <v/>
      </c>
      <c r="R28" s="145" t="str">
        <f t="shared" si="4"/>
        <v/>
      </c>
      <c r="S28" s="146" t="str">
        <f t="shared" si="5"/>
        <v/>
      </c>
      <c r="T28" s="145" t="str">
        <f t="shared" si="4"/>
        <v/>
      </c>
      <c r="U28" s="146" t="str">
        <f t="shared" si="5"/>
        <v/>
      </c>
      <c r="V28" s="145" t="str">
        <f t="shared" si="4"/>
        <v/>
      </c>
      <c r="W28" s="146" t="str">
        <f t="shared" si="5"/>
        <v/>
      </c>
      <c r="X28" s="145" t="str">
        <f t="shared" si="4"/>
        <v/>
      </c>
      <c r="Y28" s="146" t="str">
        <f t="shared" si="5"/>
        <v/>
      </c>
      <c r="Z28" s="145" t="str">
        <f t="shared" si="4"/>
        <v/>
      </c>
      <c r="AA28" s="146" t="str">
        <f t="shared" si="5"/>
        <v/>
      </c>
      <c r="AB28" s="145" t="str">
        <f t="shared" si="4"/>
        <v/>
      </c>
      <c r="AC28" s="146" t="str">
        <f t="shared" si="5"/>
        <v/>
      </c>
      <c r="AD28" s="145" t="str">
        <f t="shared" si="4"/>
        <v/>
      </c>
      <c r="AE28" s="146" t="str">
        <f t="shared" ref="AE28:AS28" si="6">IFERROR(IF(OR((AD$23)&lt;($B28*$E28*$D28),$I28&gt;AD$19*AD$18),"",
1000*(-($J28*AD$21+$K28*AD$22)+SQRT(($J28*AD$21+$K28*AD$22)^2-((AD$21)^2+(AD$22)^2)*($J28^2+$K28^2-(($J28^2+$K28^2)/(1-($F$13/100))^2))))/((AD$21)^2+(AD$22)^2)),"")</f>
        <v/>
      </c>
      <c r="AF28" s="145" t="str">
        <f t="shared" si="4"/>
        <v/>
      </c>
      <c r="AG28" s="146" t="str">
        <f t="shared" si="6"/>
        <v/>
      </c>
      <c r="AH28" s="145" t="str">
        <f t="shared" si="4"/>
        <v/>
      </c>
      <c r="AI28" s="146" t="str">
        <f t="shared" si="6"/>
        <v/>
      </c>
      <c r="AJ28" s="145" t="str">
        <f t="shared" si="4"/>
        <v/>
      </c>
      <c r="AK28" s="146" t="str">
        <f t="shared" si="6"/>
        <v/>
      </c>
      <c r="AL28" s="145" t="str">
        <f t="shared" si="4"/>
        <v/>
      </c>
      <c r="AM28" s="146" t="str">
        <f t="shared" si="6"/>
        <v/>
      </c>
      <c r="AN28" s="145" t="str">
        <f t="shared" si="4"/>
        <v/>
      </c>
      <c r="AO28" s="146" t="str">
        <f t="shared" si="6"/>
        <v/>
      </c>
      <c r="AP28" s="145" t="str">
        <f t="shared" si="4"/>
        <v/>
      </c>
      <c r="AQ28" s="146" t="str">
        <f t="shared" si="6"/>
        <v/>
      </c>
      <c r="AR28" s="145" t="str">
        <f t="shared" si="4"/>
        <v/>
      </c>
      <c r="AS28" s="146" t="str">
        <f t="shared" si="6"/>
        <v/>
      </c>
      <c r="AT28" s="145" t="str">
        <f t="shared" si="4"/>
        <v/>
      </c>
      <c r="AU28" s="146" t="str">
        <f t="shared" ref="O28:AU43" si="7">IFERROR(IF(OR((AT$23)&lt;($B28*$E28*$D28),$I28&gt;AT$19*AT$18),"",
1000*(-($J28*AT$21+$K28*AT$22)+SQRT(($J28*AT$21+$K28*AT$22)^2-((AT$21)^2+(AT$22)^2)*($J28^2+$K28^2-(($J28^2+$K28^2)/(1-($F$13/100))^2))))/((AT$21)^2+(AT$22)^2)),"")</f>
        <v/>
      </c>
    </row>
    <row r="29" spans="1:61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2"/>
        <v>#DIV/0!</v>
      </c>
      <c r="K29" s="325" t="e">
        <f t="shared" si="3"/>
        <v>#DIV/0!</v>
      </c>
      <c r="L29" s="145" t="str">
        <f t="shared" si="0"/>
        <v/>
      </c>
      <c r="M29" s="146" t="str">
        <f t="shared" si="1"/>
        <v/>
      </c>
      <c r="N29" s="145" t="str">
        <f t="shared" si="4"/>
        <v/>
      </c>
      <c r="O29" s="146" t="str">
        <f t="shared" si="7"/>
        <v/>
      </c>
      <c r="P29" s="145" t="str">
        <f t="shared" si="4"/>
        <v/>
      </c>
      <c r="Q29" s="146" t="str">
        <f t="shared" si="7"/>
        <v/>
      </c>
      <c r="R29" s="145" t="str">
        <f t="shared" si="4"/>
        <v/>
      </c>
      <c r="S29" s="146" t="str">
        <f t="shared" si="7"/>
        <v/>
      </c>
      <c r="T29" s="145" t="str">
        <f t="shared" si="4"/>
        <v/>
      </c>
      <c r="U29" s="146" t="str">
        <f t="shared" si="7"/>
        <v/>
      </c>
      <c r="V29" s="145" t="str">
        <f t="shared" si="4"/>
        <v/>
      </c>
      <c r="W29" s="146" t="str">
        <f t="shared" si="7"/>
        <v/>
      </c>
      <c r="X29" s="145" t="str">
        <f t="shared" si="4"/>
        <v/>
      </c>
      <c r="Y29" s="146" t="str">
        <f t="shared" si="7"/>
        <v/>
      </c>
      <c r="Z29" s="145" t="str">
        <f t="shared" si="4"/>
        <v/>
      </c>
      <c r="AA29" s="146" t="str">
        <f t="shared" si="7"/>
        <v/>
      </c>
      <c r="AB29" s="145" t="str">
        <f t="shared" si="4"/>
        <v/>
      </c>
      <c r="AC29" s="146" t="str">
        <f t="shared" si="7"/>
        <v/>
      </c>
      <c r="AD29" s="145" t="str">
        <f t="shared" si="4"/>
        <v/>
      </c>
      <c r="AE29" s="146" t="str">
        <f t="shared" si="7"/>
        <v/>
      </c>
      <c r="AF29" s="145" t="str">
        <f t="shared" si="4"/>
        <v/>
      </c>
      <c r="AG29" s="146" t="str">
        <f t="shared" si="7"/>
        <v/>
      </c>
      <c r="AH29" s="145" t="str">
        <f t="shared" si="4"/>
        <v/>
      </c>
      <c r="AI29" s="146" t="str">
        <f t="shared" si="7"/>
        <v/>
      </c>
      <c r="AJ29" s="145" t="str">
        <f t="shared" si="4"/>
        <v/>
      </c>
      <c r="AK29" s="146" t="str">
        <f t="shared" si="7"/>
        <v/>
      </c>
      <c r="AL29" s="145" t="str">
        <f t="shared" si="4"/>
        <v/>
      </c>
      <c r="AM29" s="146" t="str">
        <f t="shared" si="7"/>
        <v/>
      </c>
      <c r="AN29" s="145" t="str">
        <f t="shared" si="4"/>
        <v/>
      </c>
      <c r="AO29" s="146" t="str">
        <f t="shared" si="7"/>
        <v/>
      </c>
      <c r="AP29" s="145" t="str">
        <f t="shared" si="4"/>
        <v/>
      </c>
      <c r="AQ29" s="146" t="str">
        <f t="shared" si="7"/>
        <v/>
      </c>
      <c r="AR29" s="145" t="str">
        <f t="shared" si="4"/>
        <v/>
      </c>
      <c r="AS29" s="146" t="str">
        <f t="shared" si="7"/>
        <v/>
      </c>
      <c r="AT29" s="145" t="str">
        <f t="shared" si="4"/>
        <v/>
      </c>
      <c r="AU29" s="146" t="str">
        <f t="shared" si="7"/>
        <v/>
      </c>
    </row>
    <row r="30" spans="1:61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2"/>
        <v>#DIV/0!</v>
      </c>
      <c r="K30" s="325" t="e">
        <f t="shared" si="3"/>
        <v>#DIV/0!</v>
      </c>
      <c r="L30" s="145" t="str">
        <f t="shared" si="0"/>
        <v/>
      </c>
      <c r="M30" s="146" t="str">
        <f t="shared" si="1"/>
        <v/>
      </c>
      <c r="N30" s="145" t="str">
        <f t="shared" si="4"/>
        <v/>
      </c>
      <c r="O30" s="146" t="str">
        <f t="shared" si="7"/>
        <v/>
      </c>
      <c r="P30" s="145" t="str">
        <f t="shared" si="4"/>
        <v/>
      </c>
      <c r="Q30" s="146" t="str">
        <f t="shared" si="7"/>
        <v/>
      </c>
      <c r="R30" s="145" t="str">
        <f t="shared" si="4"/>
        <v/>
      </c>
      <c r="S30" s="146" t="str">
        <f t="shared" si="7"/>
        <v/>
      </c>
      <c r="T30" s="145" t="str">
        <f t="shared" si="4"/>
        <v/>
      </c>
      <c r="U30" s="146" t="str">
        <f t="shared" si="7"/>
        <v/>
      </c>
      <c r="V30" s="145" t="str">
        <f t="shared" si="4"/>
        <v/>
      </c>
      <c r="W30" s="146" t="str">
        <f t="shared" si="7"/>
        <v/>
      </c>
      <c r="X30" s="145" t="str">
        <f t="shared" si="4"/>
        <v/>
      </c>
      <c r="Y30" s="146" t="str">
        <f t="shared" si="7"/>
        <v/>
      </c>
      <c r="Z30" s="145" t="str">
        <f t="shared" si="4"/>
        <v/>
      </c>
      <c r="AA30" s="146" t="str">
        <f t="shared" si="7"/>
        <v/>
      </c>
      <c r="AB30" s="145" t="str">
        <f t="shared" si="4"/>
        <v/>
      </c>
      <c r="AC30" s="146" t="str">
        <f t="shared" si="7"/>
        <v/>
      </c>
      <c r="AD30" s="145" t="str">
        <f t="shared" si="4"/>
        <v/>
      </c>
      <c r="AE30" s="146" t="str">
        <f t="shared" si="7"/>
        <v/>
      </c>
      <c r="AF30" s="145" t="str">
        <f t="shared" si="4"/>
        <v/>
      </c>
      <c r="AG30" s="146" t="str">
        <f t="shared" si="7"/>
        <v/>
      </c>
      <c r="AH30" s="145" t="str">
        <f t="shared" si="4"/>
        <v/>
      </c>
      <c r="AI30" s="146" t="str">
        <f t="shared" si="7"/>
        <v/>
      </c>
      <c r="AJ30" s="145" t="str">
        <f t="shared" si="4"/>
        <v/>
      </c>
      <c r="AK30" s="146" t="str">
        <f t="shared" si="7"/>
        <v/>
      </c>
      <c r="AL30" s="145" t="str">
        <f t="shared" si="4"/>
        <v/>
      </c>
      <c r="AM30" s="146" t="str">
        <f t="shared" si="7"/>
        <v/>
      </c>
      <c r="AN30" s="145" t="str">
        <f t="shared" si="4"/>
        <v/>
      </c>
      <c r="AO30" s="146" t="str">
        <f t="shared" si="7"/>
        <v/>
      </c>
      <c r="AP30" s="145" t="str">
        <f t="shared" si="4"/>
        <v/>
      </c>
      <c r="AQ30" s="146" t="str">
        <f t="shared" si="7"/>
        <v/>
      </c>
      <c r="AR30" s="145" t="str">
        <f t="shared" si="4"/>
        <v/>
      </c>
      <c r="AS30" s="146" t="str">
        <f t="shared" si="7"/>
        <v/>
      </c>
      <c r="AT30" s="145" t="str">
        <f t="shared" si="4"/>
        <v/>
      </c>
      <c r="AU30" s="146" t="str">
        <f t="shared" si="7"/>
        <v/>
      </c>
    </row>
    <row r="31" spans="1:61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2"/>
        <v>#DIV/0!</v>
      </c>
      <c r="K31" s="325" t="e">
        <f t="shared" si="3"/>
        <v>#DIV/0!</v>
      </c>
      <c r="L31" s="145" t="str">
        <f t="shared" si="0"/>
        <v/>
      </c>
      <c r="M31" s="146" t="str">
        <f t="shared" si="1"/>
        <v/>
      </c>
      <c r="N31" s="145" t="str">
        <f t="shared" si="4"/>
        <v/>
      </c>
      <c r="O31" s="146" t="str">
        <f t="shared" si="7"/>
        <v/>
      </c>
      <c r="P31" s="145" t="str">
        <f t="shared" si="4"/>
        <v/>
      </c>
      <c r="Q31" s="146" t="str">
        <f t="shared" si="7"/>
        <v/>
      </c>
      <c r="R31" s="145" t="str">
        <f t="shared" si="4"/>
        <v/>
      </c>
      <c r="S31" s="146" t="str">
        <f t="shared" si="7"/>
        <v/>
      </c>
      <c r="T31" s="145" t="str">
        <f t="shared" si="4"/>
        <v/>
      </c>
      <c r="U31" s="146" t="str">
        <f t="shared" si="7"/>
        <v/>
      </c>
      <c r="V31" s="145" t="str">
        <f t="shared" si="4"/>
        <v/>
      </c>
      <c r="W31" s="146" t="str">
        <f t="shared" si="7"/>
        <v/>
      </c>
      <c r="X31" s="145" t="str">
        <f t="shared" si="4"/>
        <v/>
      </c>
      <c r="Y31" s="146" t="str">
        <f t="shared" si="7"/>
        <v/>
      </c>
      <c r="Z31" s="145" t="str">
        <f t="shared" si="4"/>
        <v/>
      </c>
      <c r="AA31" s="146" t="str">
        <f t="shared" si="7"/>
        <v/>
      </c>
      <c r="AB31" s="145" t="str">
        <f t="shared" si="4"/>
        <v/>
      </c>
      <c r="AC31" s="146" t="str">
        <f t="shared" si="7"/>
        <v/>
      </c>
      <c r="AD31" s="145" t="str">
        <f t="shared" si="4"/>
        <v/>
      </c>
      <c r="AE31" s="146" t="str">
        <f t="shared" si="7"/>
        <v/>
      </c>
      <c r="AF31" s="145" t="str">
        <f t="shared" si="4"/>
        <v/>
      </c>
      <c r="AG31" s="146" t="str">
        <f t="shared" si="7"/>
        <v/>
      </c>
      <c r="AH31" s="145" t="str">
        <f t="shared" si="4"/>
        <v/>
      </c>
      <c r="AI31" s="146" t="str">
        <f t="shared" si="7"/>
        <v/>
      </c>
      <c r="AJ31" s="145" t="str">
        <f t="shared" si="4"/>
        <v/>
      </c>
      <c r="AK31" s="146" t="str">
        <f t="shared" si="7"/>
        <v/>
      </c>
      <c r="AL31" s="145" t="str">
        <f t="shared" si="4"/>
        <v/>
      </c>
      <c r="AM31" s="146" t="str">
        <f t="shared" si="7"/>
        <v/>
      </c>
      <c r="AN31" s="145" t="str">
        <f t="shared" si="4"/>
        <v/>
      </c>
      <c r="AO31" s="146" t="str">
        <f t="shared" si="7"/>
        <v/>
      </c>
      <c r="AP31" s="145" t="str">
        <f t="shared" si="4"/>
        <v/>
      </c>
      <c r="AQ31" s="146" t="str">
        <f t="shared" si="7"/>
        <v/>
      </c>
      <c r="AR31" s="145" t="str">
        <f t="shared" si="4"/>
        <v/>
      </c>
      <c r="AS31" s="146" t="str">
        <f t="shared" si="7"/>
        <v/>
      </c>
      <c r="AT31" s="145" t="str">
        <f t="shared" si="4"/>
        <v/>
      </c>
      <c r="AU31" s="146" t="str">
        <f t="shared" si="7"/>
        <v/>
      </c>
    </row>
    <row r="32" spans="1:61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2"/>
        <v>#DIV/0!</v>
      </c>
      <c r="K32" s="325" t="e">
        <f t="shared" si="3"/>
        <v>#DIV/0!</v>
      </c>
      <c r="L32" s="145" t="str">
        <f t="shared" si="0"/>
        <v/>
      </c>
      <c r="M32" s="146" t="str">
        <f t="shared" si="1"/>
        <v/>
      </c>
      <c r="N32" s="145" t="str">
        <f t="shared" si="4"/>
        <v/>
      </c>
      <c r="O32" s="146" t="str">
        <f t="shared" si="7"/>
        <v/>
      </c>
      <c r="P32" s="145" t="str">
        <f t="shared" si="4"/>
        <v/>
      </c>
      <c r="Q32" s="146" t="str">
        <f t="shared" si="7"/>
        <v/>
      </c>
      <c r="R32" s="145" t="str">
        <f t="shared" si="4"/>
        <v/>
      </c>
      <c r="S32" s="146" t="str">
        <f t="shared" si="7"/>
        <v/>
      </c>
      <c r="T32" s="145" t="str">
        <f t="shared" si="4"/>
        <v/>
      </c>
      <c r="U32" s="146" t="str">
        <f t="shared" si="7"/>
        <v/>
      </c>
      <c r="V32" s="145" t="str">
        <f t="shared" si="4"/>
        <v/>
      </c>
      <c r="W32" s="146" t="str">
        <f t="shared" si="7"/>
        <v/>
      </c>
      <c r="X32" s="145" t="str">
        <f t="shared" si="4"/>
        <v/>
      </c>
      <c r="Y32" s="146" t="str">
        <f t="shared" si="7"/>
        <v/>
      </c>
      <c r="Z32" s="145" t="str">
        <f t="shared" si="4"/>
        <v/>
      </c>
      <c r="AA32" s="146" t="str">
        <f t="shared" si="7"/>
        <v/>
      </c>
      <c r="AB32" s="145" t="str">
        <f t="shared" si="4"/>
        <v/>
      </c>
      <c r="AC32" s="146" t="str">
        <f t="shared" si="7"/>
        <v/>
      </c>
      <c r="AD32" s="145" t="str">
        <f t="shared" si="4"/>
        <v/>
      </c>
      <c r="AE32" s="146" t="str">
        <f t="shared" si="7"/>
        <v/>
      </c>
      <c r="AF32" s="145" t="str">
        <f t="shared" si="4"/>
        <v/>
      </c>
      <c r="AG32" s="146" t="str">
        <f t="shared" si="7"/>
        <v/>
      </c>
      <c r="AH32" s="145" t="str">
        <f t="shared" si="4"/>
        <v/>
      </c>
      <c r="AI32" s="146" t="str">
        <f t="shared" si="7"/>
        <v/>
      </c>
      <c r="AJ32" s="145" t="str">
        <f t="shared" si="4"/>
        <v/>
      </c>
      <c r="AK32" s="146" t="str">
        <f t="shared" si="7"/>
        <v/>
      </c>
      <c r="AL32" s="145" t="str">
        <f t="shared" si="4"/>
        <v/>
      </c>
      <c r="AM32" s="146" t="str">
        <f t="shared" si="7"/>
        <v/>
      </c>
      <c r="AN32" s="145" t="str">
        <f t="shared" si="4"/>
        <v/>
      </c>
      <c r="AO32" s="146" t="str">
        <f t="shared" si="7"/>
        <v/>
      </c>
      <c r="AP32" s="145" t="str">
        <f t="shared" si="4"/>
        <v/>
      </c>
      <c r="AQ32" s="146" t="str">
        <f t="shared" si="7"/>
        <v/>
      </c>
      <c r="AR32" s="145" t="str">
        <f t="shared" si="4"/>
        <v/>
      </c>
      <c r="AS32" s="146" t="str">
        <f t="shared" si="7"/>
        <v/>
      </c>
      <c r="AT32" s="145" t="str">
        <f t="shared" si="4"/>
        <v/>
      </c>
      <c r="AU32" s="146" t="str">
        <f t="shared" si="7"/>
        <v/>
      </c>
    </row>
    <row r="33" spans="1:47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2"/>
        <v>#DIV/0!</v>
      </c>
      <c r="K33" s="325" t="e">
        <f t="shared" si="3"/>
        <v>#DIV/0!</v>
      </c>
      <c r="L33" s="145" t="str">
        <f t="shared" si="0"/>
        <v/>
      </c>
      <c r="M33" s="146" t="str">
        <f t="shared" si="1"/>
        <v/>
      </c>
      <c r="N33" s="145" t="str">
        <f t="shared" si="4"/>
        <v/>
      </c>
      <c r="O33" s="146" t="str">
        <f t="shared" si="7"/>
        <v/>
      </c>
      <c r="P33" s="145" t="str">
        <f t="shared" si="4"/>
        <v/>
      </c>
      <c r="Q33" s="146" t="str">
        <f t="shared" si="7"/>
        <v/>
      </c>
      <c r="R33" s="145" t="str">
        <f t="shared" si="4"/>
        <v/>
      </c>
      <c r="S33" s="146" t="str">
        <f t="shared" si="7"/>
        <v/>
      </c>
      <c r="T33" s="145" t="str">
        <f t="shared" si="4"/>
        <v/>
      </c>
      <c r="U33" s="146" t="str">
        <f t="shared" si="7"/>
        <v/>
      </c>
      <c r="V33" s="145" t="str">
        <f t="shared" si="4"/>
        <v/>
      </c>
      <c r="W33" s="146" t="str">
        <f t="shared" si="7"/>
        <v/>
      </c>
      <c r="X33" s="145" t="str">
        <f t="shared" si="4"/>
        <v/>
      </c>
      <c r="Y33" s="146" t="str">
        <f t="shared" si="7"/>
        <v/>
      </c>
      <c r="Z33" s="145" t="str">
        <f t="shared" si="4"/>
        <v/>
      </c>
      <c r="AA33" s="146" t="str">
        <f t="shared" si="7"/>
        <v/>
      </c>
      <c r="AB33" s="145" t="str">
        <f t="shared" si="4"/>
        <v/>
      </c>
      <c r="AC33" s="146" t="str">
        <f t="shared" si="7"/>
        <v/>
      </c>
      <c r="AD33" s="145" t="str">
        <f t="shared" si="4"/>
        <v/>
      </c>
      <c r="AE33" s="146" t="str">
        <f t="shared" si="7"/>
        <v/>
      </c>
      <c r="AF33" s="145" t="str">
        <f t="shared" si="4"/>
        <v/>
      </c>
      <c r="AG33" s="146" t="str">
        <f t="shared" si="7"/>
        <v/>
      </c>
      <c r="AH33" s="145" t="str">
        <f t="shared" si="4"/>
        <v/>
      </c>
      <c r="AI33" s="146" t="str">
        <f t="shared" si="7"/>
        <v/>
      </c>
      <c r="AJ33" s="145" t="str">
        <f t="shared" si="4"/>
        <v/>
      </c>
      <c r="AK33" s="146" t="str">
        <f t="shared" si="7"/>
        <v/>
      </c>
      <c r="AL33" s="145" t="str">
        <f t="shared" si="4"/>
        <v/>
      </c>
      <c r="AM33" s="146" t="str">
        <f t="shared" si="7"/>
        <v/>
      </c>
      <c r="AN33" s="145" t="str">
        <f t="shared" si="4"/>
        <v/>
      </c>
      <c r="AO33" s="146" t="str">
        <f t="shared" si="7"/>
        <v/>
      </c>
      <c r="AP33" s="145" t="str">
        <f t="shared" si="4"/>
        <v/>
      </c>
      <c r="AQ33" s="146" t="str">
        <f t="shared" si="7"/>
        <v/>
      </c>
      <c r="AR33" s="145" t="str">
        <f t="shared" si="4"/>
        <v/>
      </c>
      <c r="AS33" s="146" t="str">
        <f t="shared" si="7"/>
        <v/>
      </c>
      <c r="AT33" s="145" t="str">
        <f t="shared" si="4"/>
        <v/>
      </c>
      <c r="AU33" s="146" t="str">
        <f t="shared" si="7"/>
        <v/>
      </c>
    </row>
    <row r="34" spans="1:47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2"/>
        <v>#DIV/0!</v>
      </c>
      <c r="K34" s="325" t="e">
        <f t="shared" si="3"/>
        <v>#DIV/0!</v>
      </c>
      <c r="L34" s="145" t="str">
        <f t="shared" si="0"/>
        <v/>
      </c>
      <c r="M34" s="146" t="str">
        <f t="shared" si="1"/>
        <v/>
      </c>
      <c r="N34" s="145" t="str">
        <f t="shared" si="4"/>
        <v/>
      </c>
      <c r="O34" s="146" t="str">
        <f t="shared" si="7"/>
        <v/>
      </c>
      <c r="P34" s="145" t="str">
        <f t="shared" si="4"/>
        <v/>
      </c>
      <c r="Q34" s="146" t="str">
        <f t="shared" si="7"/>
        <v/>
      </c>
      <c r="R34" s="145" t="str">
        <f t="shared" si="4"/>
        <v/>
      </c>
      <c r="S34" s="146" t="str">
        <f t="shared" si="7"/>
        <v/>
      </c>
      <c r="T34" s="145" t="str">
        <f t="shared" si="4"/>
        <v/>
      </c>
      <c r="U34" s="146" t="str">
        <f t="shared" si="7"/>
        <v/>
      </c>
      <c r="V34" s="145" t="str">
        <f t="shared" si="4"/>
        <v/>
      </c>
      <c r="W34" s="146" t="str">
        <f t="shared" si="7"/>
        <v/>
      </c>
      <c r="X34" s="145" t="str">
        <f t="shared" si="4"/>
        <v/>
      </c>
      <c r="Y34" s="146" t="str">
        <f t="shared" si="7"/>
        <v/>
      </c>
      <c r="Z34" s="145" t="str">
        <f t="shared" si="4"/>
        <v/>
      </c>
      <c r="AA34" s="146" t="str">
        <f t="shared" si="7"/>
        <v/>
      </c>
      <c r="AB34" s="145" t="str">
        <f t="shared" si="4"/>
        <v/>
      </c>
      <c r="AC34" s="146" t="str">
        <f t="shared" si="7"/>
        <v/>
      </c>
      <c r="AD34" s="145" t="str">
        <f t="shared" si="4"/>
        <v/>
      </c>
      <c r="AE34" s="146" t="str">
        <f t="shared" si="7"/>
        <v/>
      </c>
      <c r="AF34" s="145" t="str">
        <f t="shared" si="4"/>
        <v/>
      </c>
      <c r="AG34" s="146" t="str">
        <f t="shared" si="7"/>
        <v/>
      </c>
      <c r="AH34" s="145" t="str">
        <f t="shared" si="4"/>
        <v/>
      </c>
      <c r="AI34" s="146" t="str">
        <f t="shared" si="7"/>
        <v/>
      </c>
      <c r="AJ34" s="145" t="str">
        <f t="shared" si="4"/>
        <v/>
      </c>
      <c r="AK34" s="146" t="str">
        <f t="shared" si="7"/>
        <v/>
      </c>
      <c r="AL34" s="145" t="str">
        <f t="shared" si="4"/>
        <v/>
      </c>
      <c r="AM34" s="146" t="str">
        <f t="shared" si="7"/>
        <v/>
      </c>
      <c r="AN34" s="145" t="str">
        <f t="shared" si="4"/>
        <v/>
      </c>
      <c r="AO34" s="146" t="str">
        <f t="shared" si="7"/>
        <v/>
      </c>
      <c r="AP34" s="145" t="str">
        <f t="shared" si="4"/>
        <v/>
      </c>
      <c r="AQ34" s="146" t="str">
        <f t="shared" si="7"/>
        <v/>
      </c>
      <c r="AR34" s="145" t="str">
        <f t="shared" si="4"/>
        <v/>
      </c>
      <c r="AS34" s="146" t="str">
        <f t="shared" si="7"/>
        <v/>
      </c>
      <c r="AT34" s="145" t="str">
        <f t="shared" si="4"/>
        <v/>
      </c>
      <c r="AU34" s="146" t="str">
        <f t="shared" si="7"/>
        <v/>
      </c>
    </row>
    <row r="35" spans="1:47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2"/>
        <v>#DIV/0!</v>
      </c>
      <c r="K35" s="325" t="e">
        <f t="shared" si="3"/>
        <v>#DIV/0!</v>
      </c>
      <c r="L35" s="145" t="str">
        <f t="shared" si="0"/>
        <v/>
      </c>
      <c r="M35" s="146" t="str">
        <f t="shared" si="1"/>
        <v/>
      </c>
      <c r="N35" s="145" t="str">
        <f t="shared" si="4"/>
        <v/>
      </c>
      <c r="O35" s="146" t="str">
        <f t="shared" si="7"/>
        <v/>
      </c>
      <c r="P35" s="145" t="str">
        <f t="shared" si="4"/>
        <v/>
      </c>
      <c r="Q35" s="146" t="str">
        <f t="shared" si="7"/>
        <v/>
      </c>
      <c r="R35" s="145" t="str">
        <f t="shared" si="4"/>
        <v/>
      </c>
      <c r="S35" s="146" t="str">
        <f t="shared" si="7"/>
        <v/>
      </c>
      <c r="T35" s="145" t="str">
        <f t="shared" si="4"/>
        <v/>
      </c>
      <c r="U35" s="146" t="str">
        <f t="shared" si="7"/>
        <v/>
      </c>
      <c r="V35" s="145" t="str">
        <f t="shared" si="4"/>
        <v/>
      </c>
      <c r="W35" s="146" t="str">
        <f t="shared" si="7"/>
        <v/>
      </c>
      <c r="X35" s="145" t="str">
        <f t="shared" si="4"/>
        <v/>
      </c>
      <c r="Y35" s="146" t="str">
        <f t="shared" si="7"/>
        <v/>
      </c>
      <c r="Z35" s="145" t="str">
        <f t="shared" si="4"/>
        <v/>
      </c>
      <c r="AA35" s="146" t="str">
        <f t="shared" si="7"/>
        <v/>
      </c>
      <c r="AB35" s="145" t="str">
        <f t="shared" si="4"/>
        <v/>
      </c>
      <c r="AC35" s="146" t="str">
        <f t="shared" si="7"/>
        <v/>
      </c>
      <c r="AD35" s="145" t="str">
        <f t="shared" si="4"/>
        <v/>
      </c>
      <c r="AE35" s="146" t="str">
        <f t="shared" si="7"/>
        <v/>
      </c>
      <c r="AF35" s="145" t="str">
        <f t="shared" si="4"/>
        <v/>
      </c>
      <c r="AG35" s="146" t="str">
        <f t="shared" si="7"/>
        <v/>
      </c>
      <c r="AH35" s="145" t="str">
        <f t="shared" si="4"/>
        <v/>
      </c>
      <c r="AI35" s="146" t="str">
        <f t="shared" si="7"/>
        <v/>
      </c>
      <c r="AJ35" s="145" t="str">
        <f t="shared" si="4"/>
        <v/>
      </c>
      <c r="AK35" s="146" t="str">
        <f t="shared" si="7"/>
        <v/>
      </c>
      <c r="AL35" s="145" t="str">
        <f t="shared" si="4"/>
        <v/>
      </c>
      <c r="AM35" s="146" t="str">
        <f t="shared" si="7"/>
        <v/>
      </c>
      <c r="AN35" s="145" t="str">
        <f t="shared" si="4"/>
        <v/>
      </c>
      <c r="AO35" s="146" t="str">
        <f t="shared" si="7"/>
        <v/>
      </c>
      <c r="AP35" s="145" t="str">
        <f t="shared" si="4"/>
        <v/>
      </c>
      <c r="AQ35" s="146" t="str">
        <f t="shared" si="7"/>
        <v/>
      </c>
      <c r="AR35" s="145" t="str">
        <f t="shared" si="4"/>
        <v/>
      </c>
      <c r="AS35" s="146" t="str">
        <f t="shared" si="7"/>
        <v/>
      </c>
      <c r="AT35" s="145" t="str">
        <f t="shared" si="4"/>
        <v/>
      </c>
      <c r="AU35" s="146" t="str">
        <f t="shared" si="7"/>
        <v/>
      </c>
    </row>
    <row r="36" spans="1:47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2"/>
        <v>#DIV/0!</v>
      </c>
      <c r="K36" s="325" t="e">
        <f t="shared" si="3"/>
        <v>#DIV/0!</v>
      </c>
      <c r="L36" s="145" t="str">
        <f t="shared" si="0"/>
        <v/>
      </c>
      <c r="M36" s="146" t="str">
        <f t="shared" si="1"/>
        <v/>
      </c>
      <c r="N36" s="145" t="str">
        <f t="shared" si="4"/>
        <v/>
      </c>
      <c r="O36" s="146" t="str">
        <f t="shared" si="7"/>
        <v/>
      </c>
      <c r="P36" s="145" t="str">
        <f t="shared" si="4"/>
        <v/>
      </c>
      <c r="Q36" s="146" t="str">
        <f t="shared" si="7"/>
        <v/>
      </c>
      <c r="R36" s="145" t="str">
        <f t="shared" si="4"/>
        <v/>
      </c>
      <c r="S36" s="146" t="str">
        <f t="shared" si="7"/>
        <v/>
      </c>
      <c r="T36" s="145" t="str">
        <f t="shared" si="4"/>
        <v/>
      </c>
      <c r="U36" s="146" t="str">
        <f t="shared" si="7"/>
        <v/>
      </c>
      <c r="V36" s="145" t="str">
        <f t="shared" si="4"/>
        <v/>
      </c>
      <c r="W36" s="146" t="str">
        <f t="shared" si="7"/>
        <v/>
      </c>
      <c r="X36" s="145" t="str">
        <f t="shared" si="4"/>
        <v/>
      </c>
      <c r="Y36" s="146" t="str">
        <f t="shared" si="7"/>
        <v/>
      </c>
      <c r="Z36" s="145" t="str">
        <f t="shared" si="4"/>
        <v/>
      </c>
      <c r="AA36" s="146" t="str">
        <f t="shared" si="7"/>
        <v/>
      </c>
      <c r="AB36" s="145" t="str">
        <f t="shared" si="4"/>
        <v/>
      </c>
      <c r="AC36" s="146" t="str">
        <f t="shared" si="7"/>
        <v/>
      </c>
      <c r="AD36" s="145" t="str">
        <f t="shared" si="4"/>
        <v/>
      </c>
      <c r="AE36" s="146" t="str">
        <f t="shared" si="7"/>
        <v/>
      </c>
      <c r="AF36" s="145" t="str">
        <f t="shared" si="4"/>
        <v/>
      </c>
      <c r="AG36" s="146" t="str">
        <f t="shared" si="7"/>
        <v/>
      </c>
      <c r="AH36" s="145" t="str">
        <f t="shared" si="4"/>
        <v/>
      </c>
      <c r="AI36" s="146" t="str">
        <f t="shared" si="7"/>
        <v/>
      </c>
      <c r="AJ36" s="145" t="str">
        <f t="shared" si="4"/>
        <v/>
      </c>
      <c r="AK36" s="146" t="str">
        <f t="shared" si="7"/>
        <v/>
      </c>
      <c r="AL36" s="145" t="str">
        <f t="shared" si="4"/>
        <v/>
      </c>
      <c r="AM36" s="146" t="str">
        <f t="shared" si="7"/>
        <v/>
      </c>
      <c r="AN36" s="145" t="str">
        <f t="shared" si="4"/>
        <v/>
      </c>
      <c r="AO36" s="146" t="str">
        <f t="shared" si="7"/>
        <v/>
      </c>
      <c r="AP36" s="145" t="str">
        <f t="shared" si="4"/>
        <v/>
      </c>
      <c r="AQ36" s="146" t="str">
        <f t="shared" si="7"/>
        <v/>
      </c>
      <c r="AR36" s="145" t="str">
        <f t="shared" si="4"/>
        <v/>
      </c>
      <c r="AS36" s="146" t="str">
        <f t="shared" si="7"/>
        <v/>
      </c>
      <c r="AT36" s="145" t="str">
        <f t="shared" si="4"/>
        <v/>
      </c>
      <c r="AU36" s="146" t="str">
        <f t="shared" si="7"/>
        <v/>
      </c>
    </row>
    <row r="37" spans="1:47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2"/>
        <v>#DIV/0!</v>
      </c>
      <c r="K37" s="325" t="e">
        <f t="shared" si="3"/>
        <v>#DIV/0!</v>
      </c>
      <c r="L37" s="145" t="str">
        <f t="shared" si="0"/>
        <v/>
      </c>
      <c r="M37" s="146" t="str">
        <f t="shared" si="1"/>
        <v/>
      </c>
      <c r="N37" s="145" t="str">
        <f t="shared" si="4"/>
        <v/>
      </c>
      <c r="O37" s="146" t="str">
        <f t="shared" si="7"/>
        <v/>
      </c>
      <c r="P37" s="145" t="str">
        <f t="shared" si="4"/>
        <v/>
      </c>
      <c r="Q37" s="146" t="str">
        <f t="shared" si="7"/>
        <v/>
      </c>
      <c r="R37" s="145" t="str">
        <f t="shared" si="4"/>
        <v/>
      </c>
      <c r="S37" s="146" t="str">
        <f t="shared" si="7"/>
        <v/>
      </c>
      <c r="T37" s="145" t="str">
        <f t="shared" si="4"/>
        <v/>
      </c>
      <c r="U37" s="146" t="str">
        <f t="shared" si="7"/>
        <v/>
      </c>
      <c r="V37" s="145" t="str">
        <f t="shared" si="4"/>
        <v/>
      </c>
      <c r="W37" s="146" t="str">
        <f t="shared" si="7"/>
        <v/>
      </c>
      <c r="X37" s="145" t="str">
        <f t="shared" si="4"/>
        <v/>
      </c>
      <c r="Y37" s="146" t="str">
        <f t="shared" si="7"/>
        <v/>
      </c>
      <c r="Z37" s="145" t="str">
        <f t="shared" si="4"/>
        <v/>
      </c>
      <c r="AA37" s="146" t="str">
        <f t="shared" si="7"/>
        <v/>
      </c>
      <c r="AB37" s="145" t="str">
        <f t="shared" si="4"/>
        <v/>
      </c>
      <c r="AC37" s="146" t="str">
        <f t="shared" si="7"/>
        <v/>
      </c>
      <c r="AD37" s="145" t="str">
        <f t="shared" si="4"/>
        <v/>
      </c>
      <c r="AE37" s="146" t="str">
        <f t="shared" si="7"/>
        <v/>
      </c>
      <c r="AF37" s="145" t="str">
        <f t="shared" si="4"/>
        <v/>
      </c>
      <c r="AG37" s="146" t="str">
        <f t="shared" si="7"/>
        <v/>
      </c>
      <c r="AH37" s="145" t="str">
        <f t="shared" si="4"/>
        <v/>
      </c>
      <c r="AI37" s="146" t="str">
        <f t="shared" si="7"/>
        <v/>
      </c>
      <c r="AJ37" s="145" t="str">
        <f t="shared" si="4"/>
        <v/>
      </c>
      <c r="AK37" s="146" t="str">
        <f t="shared" si="7"/>
        <v/>
      </c>
      <c r="AL37" s="145" t="str">
        <f t="shared" si="4"/>
        <v/>
      </c>
      <c r="AM37" s="146" t="str">
        <f t="shared" si="7"/>
        <v/>
      </c>
      <c r="AN37" s="145" t="str">
        <f t="shared" si="4"/>
        <v/>
      </c>
      <c r="AO37" s="146" t="str">
        <f t="shared" si="7"/>
        <v/>
      </c>
      <c r="AP37" s="145" t="str">
        <f t="shared" si="4"/>
        <v/>
      </c>
      <c r="AQ37" s="146" t="str">
        <f t="shared" si="7"/>
        <v/>
      </c>
      <c r="AR37" s="145" t="str">
        <f t="shared" si="4"/>
        <v/>
      </c>
      <c r="AS37" s="146" t="str">
        <f t="shared" si="7"/>
        <v/>
      </c>
      <c r="AT37" s="145" t="str">
        <f t="shared" si="4"/>
        <v/>
      </c>
      <c r="AU37" s="146" t="str">
        <f t="shared" si="7"/>
        <v/>
      </c>
    </row>
    <row r="38" spans="1:47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2"/>
        <v>#DIV/0!</v>
      </c>
      <c r="K38" s="325" t="e">
        <f t="shared" si="3"/>
        <v>#DIV/0!</v>
      </c>
      <c r="L38" s="145" t="str">
        <f t="shared" si="0"/>
        <v/>
      </c>
      <c r="M38" s="146" t="str">
        <f t="shared" si="1"/>
        <v/>
      </c>
      <c r="N38" s="145" t="str">
        <f t="shared" si="4"/>
        <v/>
      </c>
      <c r="O38" s="146" t="str">
        <f t="shared" si="7"/>
        <v/>
      </c>
      <c r="P38" s="145" t="str">
        <f t="shared" si="4"/>
        <v/>
      </c>
      <c r="Q38" s="146" t="str">
        <f t="shared" si="7"/>
        <v/>
      </c>
      <c r="R38" s="145" t="str">
        <f t="shared" si="4"/>
        <v/>
      </c>
      <c r="S38" s="146" t="str">
        <f t="shared" si="7"/>
        <v/>
      </c>
      <c r="T38" s="145" t="str">
        <f t="shared" si="4"/>
        <v/>
      </c>
      <c r="U38" s="146" t="str">
        <f t="shared" si="7"/>
        <v/>
      </c>
      <c r="V38" s="145" t="str">
        <f t="shared" si="4"/>
        <v/>
      </c>
      <c r="W38" s="146" t="str">
        <f t="shared" si="7"/>
        <v/>
      </c>
      <c r="X38" s="145" t="str">
        <f t="shared" si="4"/>
        <v/>
      </c>
      <c r="Y38" s="146" t="str">
        <f t="shared" si="7"/>
        <v/>
      </c>
      <c r="Z38" s="145" t="str">
        <f t="shared" si="4"/>
        <v/>
      </c>
      <c r="AA38" s="146" t="str">
        <f t="shared" si="7"/>
        <v/>
      </c>
      <c r="AB38" s="145" t="str">
        <f t="shared" si="4"/>
        <v/>
      </c>
      <c r="AC38" s="146" t="str">
        <f t="shared" si="7"/>
        <v/>
      </c>
      <c r="AD38" s="145" t="str">
        <f t="shared" si="4"/>
        <v/>
      </c>
      <c r="AE38" s="146" t="str">
        <f t="shared" si="7"/>
        <v/>
      </c>
      <c r="AF38" s="145" t="str">
        <f t="shared" si="4"/>
        <v/>
      </c>
      <c r="AG38" s="146" t="str">
        <f t="shared" si="7"/>
        <v/>
      </c>
      <c r="AH38" s="145" t="str">
        <f t="shared" si="4"/>
        <v/>
      </c>
      <c r="AI38" s="146" t="str">
        <f t="shared" si="7"/>
        <v/>
      </c>
      <c r="AJ38" s="145" t="str">
        <f t="shared" si="4"/>
        <v/>
      </c>
      <c r="AK38" s="146" t="str">
        <f t="shared" si="7"/>
        <v/>
      </c>
      <c r="AL38" s="145" t="str">
        <f t="shared" si="4"/>
        <v/>
      </c>
      <c r="AM38" s="146" t="str">
        <f t="shared" si="7"/>
        <v/>
      </c>
      <c r="AN38" s="145" t="str">
        <f t="shared" si="4"/>
        <v/>
      </c>
      <c r="AO38" s="146" t="str">
        <f t="shared" si="7"/>
        <v/>
      </c>
      <c r="AP38" s="145" t="str">
        <f t="shared" si="4"/>
        <v/>
      </c>
      <c r="AQ38" s="146" t="str">
        <f t="shared" si="7"/>
        <v/>
      </c>
      <c r="AR38" s="145" t="str">
        <f t="shared" si="4"/>
        <v/>
      </c>
      <c r="AS38" s="146" t="str">
        <f t="shared" si="7"/>
        <v/>
      </c>
      <c r="AT38" s="145" t="str">
        <f t="shared" si="4"/>
        <v/>
      </c>
      <c r="AU38" s="146" t="str">
        <f t="shared" si="7"/>
        <v/>
      </c>
    </row>
    <row r="39" spans="1:47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2"/>
        <v>#DIV/0!</v>
      </c>
      <c r="K39" s="325" t="e">
        <f t="shared" si="3"/>
        <v>#DIV/0!</v>
      </c>
      <c r="L39" s="145" t="str">
        <f t="shared" si="0"/>
        <v/>
      </c>
      <c r="M39" s="146" t="str">
        <f t="shared" si="1"/>
        <v/>
      </c>
      <c r="N39" s="145" t="str">
        <f t="shared" si="4"/>
        <v/>
      </c>
      <c r="O39" s="146" t="str">
        <f t="shared" si="7"/>
        <v/>
      </c>
      <c r="P39" s="145" t="str">
        <f t="shared" si="4"/>
        <v/>
      </c>
      <c r="Q39" s="146" t="str">
        <f t="shared" si="7"/>
        <v/>
      </c>
      <c r="R39" s="145" t="str">
        <f t="shared" si="4"/>
        <v/>
      </c>
      <c r="S39" s="146" t="str">
        <f t="shared" si="7"/>
        <v/>
      </c>
      <c r="T39" s="145" t="str">
        <f t="shared" si="4"/>
        <v/>
      </c>
      <c r="U39" s="146" t="str">
        <f t="shared" si="7"/>
        <v/>
      </c>
      <c r="V39" s="145" t="str">
        <f t="shared" si="4"/>
        <v/>
      </c>
      <c r="W39" s="146" t="str">
        <f t="shared" si="7"/>
        <v/>
      </c>
      <c r="X39" s="145" t="str">
        <f t="shared" si="4"/>
        <v/>
      </c>
      <c r="Y39" s="146" t="str">
        <f t="shared" si="7"/>
        <v/>
      </c>
      <c r="Z39" s="145" t="str">
        <f t="shared" si="4"/>
        <v/>
      </c>
      <c r="AA39" s="146" t="str">
        <f t="shared" si="7"/>
        <v/>
      </c>
      <c r="AB39" s="145" t="str">
        <f t="shared" si="4"/>
        <v/>
      </c>
      <c r="AC39" s="146" t="str">
        <f t="shared" si="7"/>
        <v/>
      </c>
      <c r="AD39" s="145" t="str">
        <f t="shared" si="4"/>
        <v/>
      </c>
      <c r="AE39" s="146" t="str">
        <f t="shared" si="7"/>
        <v/>
      </c>
      <c r="AF39" s="145" t="str">
        <f t="shared" si="4"/>
        <v/>
      </c>
      <c r="AG39" s="146" t="str">
        <f t="shared" si="7"/>
        <v/>
      </c>
      <c r="AH39" s="145" t="str">
        <f t="shared" si="4"/>
        <v/>
      </c>
      <c r="AI39" s="146" t="str">
        <f t="shared" si="7"/>
        <v/>
      </c>
      <c r="AJ39" s="145" t="str">
        <f t="shared" si="4"/>
        <v/>
      </c>
      <c r="AK39" s="146" t="str">
        <f t="shared" si="7"/>
        <v/>
      </c>
      <c r="AL39" s="145" t="str">
        <f t="shared" si="4"/>
        <v/>
      </c>
      <c r="AM39" s="146" t="str">
        <f t="shared" si="7"/>
        <v/>
      </c>
      <c r="AN39" s="145" t="str">
        <f t="shared" si="4"/>
        <v/>
      </c>
      <c r="AO39" s="146" t="str">
        <f t="shared" si="7"/>
        <v/>
      </c>
      <c r="AP39" s="145" t="str">
        <f t="shared" si="4"/>
        <v/>
      </c>
      <c r="AQ39" s="146" t="str">
        <f t="shared" si="7"/>
        <v/>
      </c>
      <c r="AR39" s="145" t="str">
        <f t="shared" si="4"/>
        <v/>
      </c>
      <c r="AS39" s="146" t="str">
        <f t="shared" si="7"/>
        <v/>
      </c>
      <c r="AT39" s="145" t="str">
        <f t="shared" si="4"/>
        <v/>
      </c>
      <c r="AU39" s="146" t="str">
        <f t="shared" si="7"/>
        <v/>
      </c>
    </row>
    <row r="40" spans="1:47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2"/>
        <v>#DIV/0!</v>
      </c>
      <c r="K40" s="325" t="e">
        <f t="shared" si="3"/>
        <v>#DIV/0!</v>
      </c>
      <c r="L40" s="145" t="str">
        <f t="shared" si="0"/>
        <v/>
      </c>
      <c r="M40" s="146" t="str">
        <f t="shared" si="1"/>
        <v/>
      </c>
      <c r="N40" s="145" t="str">
        <f t="shared" si="4"/>
        <v/>
      </c>
      <c r="O40" s="146" t="str">
        <f t="shared" si="7"/>
        <v/>
      </c>
      <c r="P40" s="145" t="str">
        <f t="shared" si="4"/>
        <v/>
      </c>
      <c r="Q40" s="146" t="str">
        <f t="shared" si="7"/>
        <v/>
      </c>
      <c r="R40" s="145" t="str">
        <f t="shared" si="4"/>
        <v/>
      </c>
      <c r="S40" s="146" t="str">
        <f t="shared" si="7"/>
        <v/>
      </c>
      <c r="T40" s="145" t="str">
        <f t="shared" si="4"/>
        <v/>
      </c>
      <c r="U40" s="146" t="str">
        <f t="shared" si="7"/>
        <v/>
      </c>
      <c r="V40" s="145" t="str">
        <f t="shared" si="4"/>
        <v/>
      </c>
      <c r="W40" s="146" t="str">
        <f t="shared" si="7"/>
        <v/>
      </c>
      <c r="X40" s="145" t="str">
        <f t="shared" si="4"/>
        <v/>
      </c>
      <c r="Y40" s="146" t="str">
        <f t="shared" si="7"/>
        <v/>
      </c>
      <c r="Z40" s="145" t="str">
        <f t="shared" si="4"/>
        <v/>
      </c>
      <c r="AA40" s="146" t="str">
        <f t="shared" si="7"/>
        <v/>
      </c>
      <c r="AB40" s="145" t="str">
        <f t="shared" si="4"/>
        <v/>
      </c>
      <c r="AC40" s="146" t="str">
        <f t="shared" si="7"/>
        <v/>
      </c>
      <c r="AD40" s="145" t="str">
        <f t="shared" si="4"/>
        <v/>
      </c>
      <c r="AE40" s="146" t="str">
        <f t="shared" si="7"/>
        <v/>
      </c>
      <c r="AF40" s="145" t="str">
        <f t="shared" si="4"/>
        <v/>
      </c>
      <c r="AG40" s="146" t="str">
        <f t="shared" si="7"/>
        <v/>
      </c>
      <c r="AH40" s="145" t="str">
        <f t="shared" si="4"/>
        <v/>
      </c>
      <c r="AI40" s="146" t="str">
        <f t="shared" si="7"/>
        <v/>
      </c>
      <c r="AJ40" s="145" t="str">
        <f t="shared" si="4"/>
        <v/>
      </c>
      <c r="AK40" s="146" t="str">
        <f t="shared" si="7"/>
        <v/>
      </c>
      <c r="AL40" s="145" t="str">
        <f t="shared" si="4"/>
        <v/>
      </c>
      <c r="AM40" s="146" t="str">
        <f t="shared" si="7"/>
        <v/>
      </c>
      <c r="AN40" s="145" t="str">
        <f t="shared" si="4"/>
        <v/>
      </c>
      <c r="AO40" s="146" t="str">
        <f t="shared" si="7"/>
        <v/>
      </c>
      <c r="AP40" s="145" t="str">
        <f t="shared" si="4"/>
        <v/>
      </c>
      <c r="AQ40" s="146" t="str">
        <f t="shared" si="7"/>
        <v/>
      </c>
      <c r="AR40" s="145" t="str">
        <f t="shared" si="4"/>
        <v/>
      </c>
      <c r="AS40" s="146" t="str">
        <f t="shared" si="7"/>
        <v/>
      </c>
      <c r="AT40" s="145" t="str">
        <f t="shared" si="4"/>
        <v/>
      </c>
      <c r="AU40" s="146" t="str">
        <f t="shared" si="7"/>
        <v/>
      </c>
    </row>
    <row r="41" spans="1:47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2"/>
        <v>#DIV/0!</v>
      </c>
      <c r="K41" s="325" t="e">
        <f t="shared" si="3"/>
        <v>#DIV/0!</v>
      </c>
      <c r="L41" s="145" t="str">
        <f t="shared" si="0"/>
        <v/>
      </c>
      <c r="M41" s="146" t="str">
        <f t="shared" si="1"/>
        <v/>
      </c>
      <c r="N41" s="145" t="str">
        <f t="shared" si="4"/>
        <v/>
      </c>
      <c r="O41" s="146" t="str">
        <f t="shared" si="7"/>
        <v/>
      </c>
      <c r="P41" s="145" t="str">
        <f t="shared" si="4"/>
        <v/>
      </c>
      <c r="Q41" s="146" t="str">
        <f t="shared" si="7"/>
        <v/>
      </c>
      <c r="R41" s="145" t="str">
        <f t="shared" si="4"/>
        <v/>
      </c>
      <c r="S41" s="146" t="str">
        <f t="shared" si="7"/>
        <v/>
      </c>
      <c r="T41" s="145" t="str">
        <f t="shared" si="4"/>
        <v/>
      </c>
      <c r="U41" s="146" t="str">
        <f t="shared" si="7"/>
        <v/>
      </c>
      <c r="V41" s="145" t="str">
        <f t="shared" si="4"/>
        <v/>
      </c>
      <c r="W41" s="146" t="str">
        <f t="shared" si="7"/>
        <v/>
      </c>
      <c r="X41" s="145" t="str">
        <f t="shared" si="4"/>
        <v/>
      </c>
      <c r="Y41" s="146" t="str">
        <f t="shared" si="7"/>
        <v/>
      </c>
      <c r="Z41" s="145" t="str">
        <f t="shared" si="4"/>
        <v/>
      </c>
      <c r="AA41" s="146" t="str">
        <f t="shared" si="7"/>
        <v/>
      </c>
      <c r="AB41" s="145" t="str">
        <f t="shared" si="4"/>
        <v/>
      </c>
      <c r="AC41" s="146" t="str">
        <f t="shared" si="7"/>
        <v/>
      </c>
      <c r="AD41" s="145" t="str">
        <f t="shared" si="4"/>
        <v/>
      </c>
      <c r="AE41" s="146" t="str">
        <f t="shared" si="7"/>
        <v/>
      </c>
      <c r="AF41" s="145" t="str">
        <f t="shared" si="4"/>
        <v/>
      </c>
      <c r="AG41" s="146" t="str">
        <f t="shared" si="7"/>
        <v/>
      </c>
      <c r="AH41" s="145" t="str">
        <f t="shared" si="4"/>
        <v/>
      </c>
      <c r="AI41" s="146" t="str">
        <f t="shared" si="7"/>
        <v/>
      </c>
      <c r="AJ41" s="145" t="str">
        <f t="shared" si="4"/>
        <v/>
      </c>
      <c r="AK41" s="146" t="str">
        <f t="shared" si="7"/>
        <v/>
      </c>
      <c r="AL41" s="145" t="str">
        <f t="shared" si="4"/>
        <v/>
      </c>
      <c r="AM41" s="146" t="str">
        <f t="shared" si="7"/>
        <v/>
      </c>
      <c r="AN41" s="145" t="str">
        <f t="shared" si="4"/>
        <v/>
      </c>
      <c r="AO41" s="146" t="str">
        <f t="shared" si="7"/>
        <v/>
      </c>
      <c r="AP41" s="145" t="str">
        <f t="shared" si="4"/>
        <v/>
      </c>
      <c r="AQ41" s="146" t="str">
        <f t="shared" si="7"/>
        <v/>
      </c>
      <c r="AR41" s="145" t="str">
        <f t="shared" si="4"/>
        <v/>
      </c>
      <c r="AS41" s="146" t="str">
        <f t="shared" si="7"/>
        <v/>
      </c>
      <c r="AT41" s="145" t="str">
        <f t="shared" si="4"/>
        <v/>
      </c>
      <c r="AU41" s="146" t="str">
        <f t="shared" si="7"/>
        <v/>
      </c>
    </row>
    <row r="42" spans="1:47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2"/>
        <v>#DIV/0!</v>
      </c>
      <c r="K42" s="325" t="e">
        <f t="shared" si="3"/>
        <v>#DIV/0!</v>
      </c>
      <c r="L42" s="145" t="str">
        <f t="shared" si="0"/>
        <v/>
      </c>
      <c r="M42" s="146" t="str">
        <f t="shared" si="1"/>
        <v/>
      </c>
      <c r="N42" s="145" t="str">
        <f t="shared" si="4"/>
        <v/>
      </c>
      <c r="O42" s="146" t="str">
        <f t="shared" si="7"/>
        <v/>
      </c>
      <c r="P42" s="145" t="str">
        <f t="shared" si="4"/>
        <v/>
      </c>
      <c r="Q42" s="146" t="str">
        <f t="shared" si="7"/>
        <v/>
      </c>
      <c r="R42" s="145" t="str">
        <f t="shared" si="4"/>
        <v/>
      </c>
      <c r="S42" s="146" t="str">
        <f t="shared" si="7"/>
        <v/>
      </c>
      <c r="T42" s="145" t="str">
        <f t="shared" si="4"/>
        <v/>
      </c>
      <c r="U42" s="146" t="str">
        <f t="shared" si="7"/>
        <v/>
      </c>
      <c r="V42" s="145" t="str">
        <f t="shared" si="4"/>
        <v/>
      </c>
      <c r="W42" s="146" t="str">
        <f t="shared" si="7"/>
        <v/>
      </c>
      <c r="X42" s="145" t="str">
        <f t="shared" si="4"/>
        <v/>
      </c>
      <c r="Y42" s="146" t="str">
        <f t="shared" si="7"/>
        <v/>
      </c>
      <c r="Z42" s="145" t="str">
        <f t="shared" si="4"/>
        <v/>
      </c>
      <c r="AA42" s="146" t="str">
        <f t="shared" si="7"/>
        <v/>
      </c>
      <c r="AB42" s="145" t="str">
        <f t="shared" si="4"/>
        <v/>
      </c>
      <c r="AC42" s="146" t="str">
        <f t="shared" si="7"/>
        <v/>
      </c>
      <c r="AD42" s="145" t="str">
        <f t="shared" si="4"/>
        <v/>
      </c>
      <c r="AE42" s="146" t="str">
        <f t="shared" si="7"/>
        <v/>
      </c>
      <c r="AF42" s="145" t="str">
        <f t="shared" si="4"/>
        <v/>
      </c>
      <c r="AG42" s="146" t="str">
        <f t="shared" si="7"/>
        <v/>
      </c>
      <c r="AH42" s="145" t="str">
        <f t="shared" si="4"/>
        <v/>
      </c>
      <c r="AI42" s="146" t="str">
        <f t="shared" si="7"/>
        <v/>
      </c>
      <c r="AJ42" s="145" t="str">
        <f t="shared" si="4"/>
        <v/>
      </c>
      <c r="AK42" s="146" t="str">
        <f t="shared" si="7"/>
        <v/>
      </c>
      <c r="AL42" s="145" t="str">
        <f t="shared" si="4"/>
        <v/>
      </c>
      <c r="AM42" s="146" t="str">
        <f t="shared" si="7"/>
        <v/>
      </c>
      <c r="AN42" s="145" t="str">
        <f t="shared" si="4"/>
        <v/>
      </c>
      <c r="AO42" s="146" t="str">
        <f t="shared" si="7"/>
        <v/>
      </c>
      <c r="AP42" s="145" t="str">
        <f t="shared" si="4"/>
        <v/>
      </c>
      <c r="AQ42" s="146" t="str">
        <f t="shared" si="7"/>
        <v/>
      </c>
      <c r="AR42" s="145" t="str">
        <f t="shared" si="4"/>
        <v/>
      </c>
      <c r="AS42" s="146" t="str">
        <f t="shared" si="7"/>
        <v/>
      </c>
      <c r="AT42" s="145" t="str">
        <f t="shared" si="4"/>
        <v/>
      </c>
      <c r="AU42" s="146" t="str">
        <f t="shared" si="7"/>
        <v/>
      </c>
    </row>
    <row r="43" spans="1:47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2"/>
        <v>#DIV/0!</v>
      </c>
      <c r="K43" s="325" t="e">
        <f t="shared" si="3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T55" si="8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si="7"/>
        <v/>
      </c>
      <c r="P43" s="145" t="str">
        <f t="shared" si="8"/>
        <v/>
      </c>
      <c r="Q43" s="146" t="str">
        <f t="shared" si="7"/>
        <v/>
      </c>
      <c r="R43" s="145" t="str">
        <f t="shared" si="8"/>
        <v/>
      </c>
      <c r="S43" s="146" t="str">
        <f t="shared" si="7"/>
        <v/>
      </c>
      <c r="T43" s="145" t="str">
        <f t="shared" si="8"/>
        <v/>
      </c>
      <c r="U43" s="146" t="str">
        <f t="shared" si="7"/>
        <v/>
      </c>
      <c r="V43" s="145" t="str">
        <f t="shared" si="8"/>
        <v/>
      </c>
      <c r="W43" s="146" t="str">
        <f t="shared" si="7"/>
        <v/>
      </c>
      <c r="X43" s="145" t="str">
        <f t="shared" si="8"/>
        <v/>
      </c>
      <c r="Y43" s="146" t="str">
        <f t="shared" si="7"/>
        <v/>
      </c>
      <c r="Z43" s="145" t="str">
        <f t="shared" si="8"/>
        <v/>
      </c>
      <c r="AA43" s="146" t="str">
        <f t="shared" si="7"/>
        <v/>
      </c>
      <c r="AB43" s="145" t="str">
        <f t="shared" si="8"/>
        <v/>
      </c>
      <c r="AC43" s="146" t="str">
        <f t="shared" si="7"/>
        <v/>
      </c>
      <c r="AD43" s="145" t="str">
        <f t="shared" si="8"/>
        <v/>
      </c>
      <c r="AE43" s="146" t="str">
        <f t="shared" si="7"/>
        <v/>
      </c>
      <c r="AF43" s="145" t="str">
        <f t="shared" si="8"/>
        <v/>
      </c>
      <c r="AG43" s="146" t="str">
        <f t="shared" si="7"/>
        <v/>
      </c>
      <c r="AH43" s="145" t="str">
        <f t="shared" si="8"/>
        <v/>
      </c>
      <c r="AI43" s="146" t="str">
        <f t="shared" si="7"/>
        <v/>
      </c>
      <c r="AJ43" s="145" t="str">
        <f t="shared" si="8"/>
        <v/>
      </c>
      <c r="AK43" s="146" t="str">
        <f t="shared" si="7"/>
        <v/>
      </c>
      <c r="AL43" s="145" t="str">
        <f t="shared" si="8"/>
        <v/>
      </c>
      <c r="AM43" s="146" t="str">
        <f t="shared" si="7"/>
        <v/>
      </c>
      <c r="AN43" s="145" t="str">
        <f t="shared" si="8"/>
        <v/>
      </c>
      <c r="AO43" s="146" t="str">
        <f t="shared" si="7"/>
        <v/>
      </c>
      <c r="AP43" s="145" t="str">
        <f t="shared" si="8"/>
        <v/>
      </c>
      <c r="AQ43" s="146" t="str">
        <f t="shared" si="7"/>
        <v/>
      </c>
      <c r="AR43" s="145" t="str">
        <f t="shared" si="8"/>
        <v/>
      </c>
      <c r="AS43" s="146" t="str">
        <f t="shared" si="7"/>
        <v/>
      </c>
      <c r="AT43" s="145" t="str">
        <f t="shared" si="8"/>
        <v/>
      </c>
      <c r="AU43" s="146" t="str">
        <f t="shared" ref="O43:AU55" si="9">IFERROR(IF(OR((AT$23)&lt;($B43*$E43*$D43),$I43&gt;AT$19*AT$18),"",
1000*(-($J43*AT$21+$K43*AT$22)+SQRT(($J43*AT$21+$K43*AT$22)^2-((AT$21)^2+(AT$22)^2)*($J43^2+$K43^2-(($J43^2+$K43^2)/(1-($F$13/100))^2))))/((AT$21)^2+(AT$22)^2)),"")</f>
        <v/>
      </c>
    </row>
    <row r="44" spans="1:47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2"/>
        <v>#DIV/0!</v>
      </c>
      <c r="K44" s="325" t="e">
        <f t="shared" si="3"/>
        <v>#DIV/0!</v>
      </c>
      <c r="L44" s="145" t="str">
        <f t="shared" si="0"/>
        <v/>
      </c>
      <c r="M44" s="146" t="str">
        <f t="shared" si="1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8"/>
        <v/>
      </c>
      <c r="AC44" s="146" t="str">
        <f t="shared" si="9"/>
        <v/>
      </c>
      <c r="AD44" s="145" t="str">
        <f t="shared" si="8"/>
        <v/>
      </c>
      <c r="AE44" s="146" t="str">
        <f t="shared" si="9"/>
        <v/>
      </c>
      <c r="AF44" s="145" t="str">
        <f t="shared" si="8"/>
        <v/>
      </c>
      <c r="AG44" s="146" t="str">
        <f t="shared" si="9"/>
        <v/>
      </c>
      <c r="AH44" s="145" t="str">
        <f t="shared" si="8"/>
        <v/>
      </c>
      <c r="AI44" s="146" t="str">
        <f t="shared" si="9"/>
        <v/>
      </c>
      <c r="AJ44" s="145" t="str">
        <f t="shared" si="8"/>
        <v/>
      </c>
      <c r="AK44" s="146" t="str">
        <f t="shared" si="9"/>
        <v/>
      </c>
      <c r="AL44" s="145" t="str">
        <f t="shared" si="8"/>
        <v/>
      </c>
      <c r="AM44" s="146" t="str">
        <f t="shared" si="9"/>
        <v/>
      </c>
      <c r="AN44" s="145" t="str">
        <f t="shared" si="8"/>
        <v/>
      </c>
      <c r="AO44" s="146" t="str">
        <f t="shared" si="9"/>
        <v/>
      </c>
      <c r="AP44" s="145" t="str">
        <f t="shared" si="8"/>
        <v/>
      </c>
      <c r="AQ44" s="146" t="str">
        <f t="shared" si="9"/>
        <v/>
      </c>
      <c r="AR44" s="145" t="str">
        <f t="shared" si="8"/>
        <v/>
      </c>
      <c r="AS44" s="146" t="str">
        <f t="shared" si="9"/>
        <v/>
      </c>
      <c r="AT44" s="145" t="str">
        <f t="shared" si="8"/>
        <v/>
      </c>
      <c r="AU44" s="146" t="str">
        <f t="shared" si="9"/>
        <v/>
      </c>
    </row>
    <row r="45" spans="1:47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2"/>
        <v>#DIV/0!</v>
      </c>
      <c r="K45" s="325" t="e">
        <f t="shared" si="3"/>
        <v>#DIV/0!</v>
      </c>
      <c r="L45" s="145" t="str">
        <f t="shared" si="0"/>
        <v/>
      </c>
      <c r="M45" s="146" t="str">
        <f t="shared" si="1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8"/>
        <v/>
      </c>
      <c r="AC45" s="146" t="str">
        <f t="shared" si="9"/>
        <v/>
      </c>
      <c r="AD45" s="145" t="str">
        <f t="shared" si="8"/>
        <v/>
      </c>
      <c r="AE45" s="146" t="str">
        <f t="shared" si="9"/>
        <v/>
      </c>
      <c r="AF45" s="145" t="str">
        <f t="shared" si="8"/>
        <v/>
      </c>
      <c r="AG45" s="146" t="str">
        <f t="shared" si="9"/>
        <v/>
      </c>
      <c r="AH45" s="145" t="str">
        <f t="shared" si="8"/>
        <v/>
      </c>
      <c r="AI45" s="146" t="str">
        <f t="shared" si="9"/>
        <v/>
      </c>
      <c r="AJ45" s="145" t="str">
        <f t="shared" si="8"/>
        <v/>
      </c>
      <c r="AK45" s="146" t="str">
        <f t="shared" si="9"/>
        <v/>
      </c>
      <c r="AL45" s="145" t="str">
        <f t="shared" si="8"/>
        <v/>
      </c>
      <c r="AM45" s="146" t="str">
        <f t="shared" si="9"/>
        <v/>
      </c>
      <c r="AN45" s="145" t="str">
        <f t="shared" si="8"/>
        <v/>
      </c>
      <c r="AO45" s="146" t="str">
        <f t="shared" si="9"/>
        <v/>
      </c>
      <c r="AP45" s="145" t="str">
        <f t="shared" si="8"/>
        <v/>
      </c>
      <c r="AQ45" s="146" t="str">
        <f t="shared" si="9"/>
        <v/>
      </c>
      <c r="AR45" s="145" t="str">
        <f t="shared" si="8"/>
        <v/>
      </c>
      <c r="AS45" s="146" t="str">
        <f t="shared" si="9"/>
        <v/>
      </c>
      <c r="AT45" s="145" t="str">
        <f t="shared" si="8"/>
        <v/>
      </c>
      <c r="AU45" s="146" t="str">
        <f t="shared" si="9"/>
        <v/>
      </c>
    </row>
    <row r="46" spans="1:47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2"/>
        <v>#DIV/0!</v>
      </c>
      <c r="K46" s="325" t="e">
        <f t="shared" si="3"/>
        <v>#DIV/0!</v>
      </c>
      <c r="L46" s="145" t="str">
        <f t="shared" si="0"/>
        <v/>
      </c>
      <c r="M46" s="146" t="str">
        <f t="shared" si="1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8"/>
        <v/>
      </c>
      <c r="AC46" s="146" t="str">
        <f t="shared" si="9"/>
        <v/>
      </c>
      <c r="AD46" s="145" t="str">
        <f t="shared" si="8"/>
        <v/>
      </c>
      <c r="AE46" s="146" t="str">
        <f t="shared" si="9"/>
        <v/>
      </c>
      <c r="AF46" s="145" t="str">
        <f t="shared" si="8"/>
        <v/>
      </c>
      <c r="AG46" s="146" t="str">
        <f t="shared" si="9"/>
        <v/>
      </c>
      <c r="AH46" s="145" t="str">
        <f t="shared" si="8"/>
        <v/>
      </c>
      <c r="AI46" s="146" t="str">
        <f t="shared" si="9"/>
        <v/>
      </c>
      <c r="AJ46" s="145" t="str">
        <f t="shared" si="8"/>
        <v/>
      </c>
      <c r="AK46" s="146" t="str">
        <f t="shared" si="9"/>
        <v/>
      </c>
      <c r="AL46" s="145" t="str">
        <f t="shared" si="8"/>
        <v/>
      </c>
      <c r="AM46" s="146" t="str">
        <f t="shared" si="9"/>
        <v/>
      </c>
      <c r="AN46" s="145" t="str">
        <f t="shared" si="8"/>
        <v/>
      </c>
      <c r="AO46" s="146" t="str">
        <f t="shared" si="9"/>
        <v/>
      </c>
      <c r="AP46" s="145" t="str">
        <f t="shared" si="8"/>
        <v/>
      </c>
      <c r="AQ46" s="146" t="str">
        <f t="shared" si="9"/>
        <v/>
      </c>
      <c r="AR46" s="145" t="str">
        <f t="shared" si="8"/>
        <v/>
      </c>
      <c r="AS46" s="146" t="str">
        <f t="shared" si="9"/>
        <v/>
      </c>
      <c r="AT46" s="145" t="str">
        <f t="shared" si="8"/>
        <v/>
      </c>
      <c r="AU46" s="146" t="str">
        <f t="shared" si="9"/>
        <v/>
      </c>
    </row>
    <row r="47" spans="1:47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2"/>
        <v>#DIV/0!</v>
      </c>
      <c r="K47" s="325" t="e">
        <f t="shared" si="3"/>
        <v>#DIV/0!</v>
      </c>
      <c r="L47" s="145" t="str">
        <f t="shared" si="0"/>
        <v/>
      </c>
      <c r="M47" s="146" t="str">
        <f t="shared" si="1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8"/>
        <v/>
      </c>
      <c r="AC47" s="146" t="str">
        <f t="shared" si="9"/>
        <v/>
      </c>
      <c r="AD47" s="145" t="str">
        <f t="shared" si="8"/>
        <v/>
      </c>
      <c r="AE47" s="146" t="str">
        <f t="shared" si="9"/>
        <v/>
      </c>
      <c r="AF47" s="145" t="str">
        <f t="shared" si="8"/>
        <v/>
      </c>
      <c r="AG47" s="146" t="str">
        <f t="shared" si="9"/>
        <v/>
      </c>
      <c r="AH47" s="145" t="str">
        <f t="shared" si="8"/>
        <v/>
      </c>
      <c r="AI47" s="146" t="str">
        <f t="shared" si="9"/>
        <v/>
      </c>
      <c r="AJ47" s="145" t="str">
        <f t="shared" si="8"/>
        <v/>
      </c>
      <c r="AK47" s="146" t="str">
        <f t="shared" si="9"/>
        <v/>
      </c>
      <c r="AL47" s="145" t="str">
        <f t="shared" si="8"/>
        <v/>
      </c>
      <c r="AM47" s="146" t="str">
        <f t="shared" si="9"/>
        <v/>
      </c>
      <c r="AN47" s="145" t="str">
        <f t="shared" si="8"/>
        <v/>
      </c>
      <c r="AO47" s="146" t="str">
        <f t="shared" si="9"/>
        <v/>
      </c>
      <c r="AP47" s="145" t="str">
        <f t="shared" si="8"/>
        <v/>
      </c>
      <c r="AQ47" s="146" t="str">
        <f t="shared" si="9"/>
        <v/>
      </c>
      <c r="AR47" s="145" t="str">
        <f t="shared" si="8"/>
        <v/>
      </c>
      <c r="AS47" s="146" t="str">
        <f t="shared" si="9"/>
        <v/>
      </c>
      <c r="AT47" s="145" t="str">
        <f t="shared" si="8"/>
        <v/>
      </c>
      <c r="AU47" s="146" t="str">
        <f t="shared" si="9"/>
        <v/>
      </c>
    </row>
    <row r="48" spans="1:47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2"/>
        <v>#DIV/0!</v>
      </c>
      <c r="K48" s="325" t="e">
        <f t="shared" si="3"/>
        <v>#DIV/0!</v>
      </c>
      <c r="L48" s="145" t="str">
        <f t="shared" si="0"/>
        <v/>
      </c>
      <c r="M48" s="146" t="str">
        <f t="shared" si="1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8"/>
        <v/>
      </c>
      <c r="AC48" s="146" t="str">
        <f t="shared" si="9"/>
        <v/>
      </c>
      <c r="AD48" s="145" t="str">
        <f t="shared" si="8"/>
        <v/>
      </c>
      <c r="AE48" s="146" t="str">
        <f t="shared" si="9"/>
        <v/>
      </c>
      <c r="AF48" s="145" t="str">
        <f t="shared" si="8"/>
        <v/>
      </c>
      <c r="AG48" s="146" t="str">
        <f t="shared" si="9"/>
        <v/>
      </c>
      <c r="AH48" s="145" t="str">
        <f t="shared" si="8"/>
        <v/>
      </c>
      <c r="AI48" s="146" t="str">
        <f t="shared" si="9"/>
        <v/>
      </c>
      <c r="AJ48" s="145" t="str">
        <f t="shared" si="8"/>
        <v/>
      </c>
      <c r="AK48" s="146" t="str">
        <f t="shared" si="9"/>
        <v/>
      </c>
      <c r="AL48" s="145" t="str">
        <f t="shared" si="8"/>
        <v/>
      </c>
      <c r="AM48" s="146" t="str">
        <f t="shared" si="9"/>
        <v/>
      </c>
      <c r="AN48" s="145" t="str">
        <f t="shared" si="8"/>
        <v/>
      </c>
      <c r="AO48" s="146" t="str">
        <f t="shared" si="9"/>
        <v/>
      </c>
      <c r="AP48" s="145" t="str">
        <f t="shared" si="8"/>
        <v/>
      </c>
      <c r="AQ48" s="146" t="str">
        <f t="shared" si="9"/>
        <v/>
      </c>
      <c r="AR48" s="145" t="str">
        <f t="shared" si="8"/>
        <v/>
      </c>
      <c r="AS48" s="146" t="str">
        <f t="shared" si="9"/>
        <v/>
      </c>
      <c r="AT48" s="145" t="str">
        <f t="shared" si="8"/>
        <v/>
      </c>
      <c r="AU48" s="146" t="str">
        <f t="shared" si="9"/>
        <v/>
      </c>
    </row>
    <row r="49" spans="1:47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2"/>
        <v>#DIV/0!</v>
      </c>
      <c r="K49" s="325" t="e">
        <f t="shared" si="3"/>
        <v>#DIV/0!</v>
      </c>
      <c r="L49" s="145" t="str">
        <f t="shared" si="0"/>
        <v/>
      </c>
      <c r="M49" s="146" t="str">
        <f t="shared" si="1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8"/>
        <v/>
      </c>
      <c r="AC49" s="146" t="str">
        <f t="shared" si="9"/>
        <v/>
      </c>
      <c r="AD49" s="145" t="str">
        <f t="shared" si="8"/>
        <v/>
      </c>
      <c r="AE49" s="146" t="str">
        <f t="shared" si="9"/>
        <v/>
      </c>
      <c r="AF49" s="145" t="str">
        <f t="shared" si="8"/>
        <v/>
      </c>
      <c r="AG49" s="146" t="str">
        <f t="shared" si="9"/>
        <v/>
      </c>
      <c r="AH49" s="145" t="str">
        <f t="shared" si="8"/>
        <v/>
      </c>
      <c r="AI49" s="146" t="str">
        <f t="shared" si="9"/>
        <v/>
      </c>
      <c r="AJ49" s="145" t="str">
        <f t="shared" si="8"/>
        <v/>
      </c>
      <c r="AK49" s="146" t="str">
        <f t="shared" si="9"/>
        <v/>
      </c>
      <c r="AL49" s="145" t="str">
        <f t="shared" si="8"/>
        <v/>
      </c>
      <c r="AM49" s="146" t="str">
        <f t="shared" si="9"/>
        <v/>
      </c>
      <c r="AN49" s="145" t="str">
        <f t="shared" si="8"/>
        <v/>
      </c>
      <c r="AO49" s="146" t="str">
        <f t="shared" si="9"/>
        <v/>
      </c>
      <c r="AP49" s="145" t="str">
        <f t="shared" si="8"/>
        <v/>
      </c>
      <c r="AQ49" s="146" t="str">
        <f t="shared" si="9"/>
        <v/>
      </c>
      <c r="AR49" s="145" t="str">
        <f t="shared" si="8"/>
        <v/>
      </c>
      <c r="AS49" s="146" t="str">
        <f t="shared" si="9"/>
        <v/>
      </c>
      <c r="AT49" s="145" t="str">
        <f t="shared" si="8"/>
        <v/>
      </c>
      <c r="AU49" s="146" t="str">
        <f t="shared" si="9"/>
        <v/>
      </c>
    </row>
    <row r="50" spans="1:47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2"/>
        <v>#DIV/0!</v>
      </c>
      <c r="K50" s="325" t="e">
        <f t="shared" si="3"/>
        <v>#DIV/0!</v>
      </c>
      <c r="L50" s="145" t="str">
        <f t="shared" si="0"/>
        <v/>
      </c>
      <c r="M50" s="146" t="str">
        <f t="shared" si="1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8"/>
        <v/>
      </c>
      <c r="AC50" s="146" t="str">
        <f t="shared" si="9"/>
        <v/>
      </c>
      <c r="AD50" s="145" t="str">
        <f t="shared" si="8"/>
        <v/>
      </c>
      <c r="AE50" s="146" t="str">
        <f t="shared" si="9"/>
        <v/>
      </c>
      <c r="AF50" s="145" t="str">
        <f t="shared" si="8"/>
        <v/>
      </c>
      <c r="AG50" s="146" t="str">
        <f t="shared" si="9"/>
        <v/>
      </c>
      <c r="AH50" s="145" t="str">
        <f t="shared" si="8"/>
        <v/>
      </c>
      <c r="AI50" s="146" t="str">
        <f t="shared" si="9"/>
        <v/>
      </c>
      <c r="AJ50" s="145" t="str">
        <f t="shared" si="8"/>
        <v/>
      </c>
      <c r="AK50" s="146" t="str">
        <f t="shared" si="9"/>
        <v/>
      </c>
      <c r="AL50" s="145" t="str">
        <f t="shared" si="8"/>
        <v/>
      </c>
      <c r="AM50" s="146" t="str">
        <f t="shared" si="9"/>
        <v/>
      </c>
      <c r="AN50" s="145" t="str">
        <f t="shared" si="8"/>
        <v/>
      </c>
      <c r="AO50" s="146" t="str">
        <f t="shared" si="9"/>
        <v/>
      </c>
      <c r="AP50" s="145" t="str">
        <f t="shared" si="8"/>
        <v/>
      </c>
      <c r="AQ50" s="146" t="str">
        <f t="shared" si="9"/>
        <v/>
      </c>
      <c r="AR50" s="145" t="str">
        <f t="shared" si="8"/>
        <v/>
      </c>
      <c r="AS50" s="146" t="str">
        <f t="shared" si="9"/>
        <v/>
      </c>
      <c r="AT50" s="145" t="str">
        <f t="shared" si="8"/>
        <v/>
      </c>
      <c r="AU50" s="146" t="str">
        <f t="shared" si="9"/>
        <v/>
      </c>
    </row>
    <row r="51" spans="1:47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2"/>
        <v>#DIV/0!</v>
      </c>
      <c r="K51" s="325" t="e">
        <f t="shared" si="3"/>
        <v>#DIV/0!</v>
      </c>
      <c r="L51" s="145" t="str">
        <f t="shared" si="0"/>
        <v/>
      </c>
      <c r="M51" s="146" t="str">
        <f t="shared" si="1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8"/>
        <v/>
      </c>
      <c r="AC51" s="146" t="str">
        <f t="shared" si="9"/>
        <v/>
      </c>
      <c r="AD51" s="145" t="str">
        <f t="shared" si="8"/>
        <v/>
      </c>
      <c r="AE51" s="146" t="str">
        <f t="shared" si="9"/>
        <v/>
      </c>
      <c r="AF51" s="145" t="str">
        <f t="shared" si="8"/>
        <v/>
      </c>
      <c r="AG51" s="146" t="str">
        <f t="shared" si="9"/>
        <v/>
      </c>
      <c r="AH51" s="145" t="str">
        <f t="shared" si="8"/>
        <v/>
      </c>
      <c r="AI51" s="146" t="str">
        <f t="shared" si="9"/>
        <v/>
      </c>
      <c r="AJ51" s="145" t="str">
        <f t="shared" si="8"/>
        <v/>
      </c>
      <c r="AK51" s="146" t="str">
        <f t="shared" si="9"/>
        <v/>
      </c>
      <c r="AL51" s="145" t="str">
        <f t="shared" si="8"/>
        <v/>
      </c>
      <c r="AM51" s="146" t="str">
        <f t="shared" si="9"/>
        <v/>
      </c>
      <c r="AN51" s="145" t="str">
        <f t="shared" si="8"/>
        <v/>
      </c>
      <c r="AO51" s="146" t="str">
        <f t="shared" si="9"/>
        <v/>
      </c>
      <c r="AP51" s="145" t="str">
        <f t="shared" si="8"/>
        <v/>
      </c>
      <c r="AQ51" s="146" t="str">
        <f t="shared" si="9"/>
        <v/>
      </c>
      <c r="AR51" s="145" t="str">
        <f t="shared" si="8"/>
        <v/>
      </c>
      <c r="AS51" s="146" t="str">
        <f t="shared" si="9"/>
        <v/>
      </c>
      <c r="AT51" s="145" t="str">
        <f t="shared" si="8"/>
        <v/>
      </c>
      <c r="AU51" s="146" t="str">
        <f t="shared" si="9"/>
        <v/>
      </c>
    </row>
    <row r="52" spans="1:47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2"/>
        <v>#DIV/0!</v>
      </c>
      <c r="K52" s="325" t="e">
        <f t="shared" si="3"/>
        <v>#DIV/0!</v>
      </c>
      <c r="L52" s="145" t="str">
        <f t="shared" si="0"/>
        <v/>
      </c>
      <c r="M52" s="146" t="str">
        <f t="shared" si="1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8"/>
        <v/>
      </c>
      <c r="AC52" s="146" t="str">
        <f t="shared" si="9"/>
        <v/>
      </c>
      <c r="AD52" s="145" t="str">
        <f t="shared" si="8"/>
        <v/>
      </c>
      <c r="AE52" s="146" t="str">
        <f t="shared" si="9"/>
        <v/>
      </c>
      <c r="AF52" s="145" t="str">
        <f t="shared" si="8"/>
        <v/>
      </c>
      <c r="AG52" s="146" t="str">
        <f t="shared" si="9"/>
        <v/>
      </c>
      <c r="AH52" s="145" t="str">
        <f t="shared" si="8"/>
        <v/>
      </c>
      <c r="AI52" s="146" t="str">
        <f t="shared" si="9"/>
        <v/>
      </c>
      <c r="AJ52" s="145" t="str">
        <f t="shared" si="8"/>
        <v/>
      </c>
      <c r="AK52" s="146" t="str">
        <f t="shared" si="9"/>
        <v/>
      </c>
      <c r="AL52" s="145" t="str">
        <f t="shared" si="8"/>
        <v/>
      </c>
      <c r="AM52" s="146" t="str">
        <f t="shared" si="9"/>
        <v/>
      </c>
      <c r="AN52" s="145" t="str">
        <f t="shared" si="8"/>
        <v/>
      </c>
      <c r="AO52" s="146" t="str">
        <f t="shared" si="9"/>
        <v/>
      </c>
      <c r="AP52" s="145" t="str">
        <f t="shared" si="8"/>
        <v/>
      </c>
      <c r="AQ52" s="146" t="str">
        <f t="shared" si="9"/>
        <v/>
      </c>
      <c r="AR52" s="145" t="str">
        <f t="shared" si="8"/>
        <v/>
      </c>
      <c r="AS52" s="146" t="str">
        <f t="shared" si="9"/>
        <v/>
      </c>
      <c r="AT52" s="145" t="str">
        <f t="shared" si="8"/>
        <v/>
      </c>
      <c r="AU52" s="146" t="str">
        <f t="shared" si="9"/>
        <v/>
      </c>
    </row>
    <row r="53" spans="1:47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2"/>
        <v>#DIV/0!</v>
      </c>
      <c r="K53" s="325" t="e">
        <f t="shared" si="3"/>
        <v>#DIV/0!</v>
      </c>
      <c r="L53" s="145" t="str">
        <f t="shared" si="0"/>
        <v/>
      </c>
      <c r="M53" s="146" t="str">
        <f t="shared" si="1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8"/>
        <v/>
      </c>
      <c r="AC53" s="146" t="str">
        <f t="shared" si="9"/>
        <v/>
      </c>
      <c r="AD53" s="145" t="str">
        <f t="shared" si="8"/>
        <v/>
      </c>
      <c r="AE53" s="146" t="str">
        <f t="shared" si="9"/>
        <v/>
      </c>
      <c r="AF53" s="145" t="str">
        <f t="shared" si="8"/>
        <v/>
      </c>
      <c r="AG53" s="146" t="str">
        <f t="shared" si="9"/>
        <v/>
      </c>
      <c r="AH53" s="145" t="str">
        <f t="shared" si="8"/>
        <v/>
      </c>
      <c r="AI53" s="146" t="str">
        <f t="shared" si="9"/>
        <v/>
      </c>
      <c r="AJ53" s="145" t="str">
        <f t="shared" si="8"/>
        <v/>
      </c>
      <c r="AK53" s="146" t="str">
        <f t="shared" si="9"/>
        <v/>
      </c>
      <c r="AL53" s="145" t="str">
        <f t="shared" si="8"/>
        <v/>
      </c>
      <c r="AM53" s="146" t="str">
        <f t="shared" si="9"/>
        <v/>
      </c>
      <c r="AN53" s="145" t="str">
        <f t="shared" si="8"/>
        <v/>
      </c>
      <c r="AO53" s="146" t="str">
        <f t="shared" si="9"/>
        <v/>
      </c>
      <c r="AP53" s="145" t="str">
        <f t="shared" si="8"/>
        <v/>
      </c>
      <c r="AQ53" s="146" t="str">
        <f t="shared" si="9"/>
        <v/>
      </c>
      <c r="AR53" s="145" t="str">
        <f t="shared" si="8"/>
        <v/>
      </c>
      <c r="AS53" s="146" t="str">
        <f t="shared" si="9"/>
        <v/>
      </c>
      <c r="AT53" s="145" t="str">
        <f t="shared" si="8"/>
        <v/>
      </c>
      <c r="AU53" s="146" t="str">
        <f t="shared" si="9"/>
        <v/>
      </c>
    </row>
    <row r="54" spans="1:47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2"/>
        <v>#DIV/0!</v>
      </c>
      <c r="K54" s="325" t="e">
        <f t="shared" si="3"/>
        <v>#DIV/0!</v>
      </c>
      <c r="L54" s="145" t="str">
        <f t="shared" si="0"/>
        <v/>
      </c>
      <c r="M54" s="146" t="str">
        <f t="shared" si="1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8"/>
        <v/>
      </c>
      <c r="AC54" s="146" t="str">
        <f t="shared" si="9"/>
        <v/>
      </c>
      <c r="AD54" s="145" t="str">
        <f t="shared" si="8"/>
        <v/>
      </c>
      <c r="AE54" s="146" t="str">
        <f t="shared" si="9"/>
        <v/>
      </c>
      <c r="AF54" s="145" t="str">
        <f t="shared" si="8"/>
        <v/>
      </c>
      <c r="AG54" s="146" t="str">
        <f t="shared" si="9"/>
        <v/>
      </c>
      <c r="AH54" s="145" t="str">
        <f t="shared" si="8"/>
        <v/>
      </c>
      <c r="AI54" s="146" t="str">
        <f t="shared" si="9"/>
        <v/>
      </c>
      <c r="AJ54" s="145" t="str">
        <f t="shared" si="8"/>
        <v/>
      </c>
      <c r="AK54" s="146" t="str">
        <f t="shared" si="9"/>
        <v/>
      </c>
      <c r="AL54" s="145" t="str">
        <f t="shared" si="8"/>
        <v/>
      </c>
      <c r="AM54" s="146" t="str">
        <f t="shared" si="9"/>
        <v/>
      </c>
      <c r="AN54" s="145" t="str">
        <f t="shared" si="8"/>
        <v/>
      </c>
      <c r="AO54" s="146" t="str">
        <f t="shared" si="9"/>
        <v/>
      </c>
      <c r="AP54" s="145" t="str">
        <f t="shared" si="8"/>
        <v/>
      </c>
      <c r="AQ54" s="146" t="str">
        <f t="shared" si="9"/>
        <v/>
      </c>
      <c r="AR54" s="145" t="str">
        <f t="shared" si="8"/>
        <v/>
      </c>
      <c r="AS54" s="146" t="str">
        <f t="shared" si="9"/>
        <v/>
      </c>
      <c r="AT54" s="145" t="str">
        <f t="shared" si="8"/>
        <v/>
      </c>
      <c r="AU54" s="146" t="str">
        <f t="shared" si="9"/>
        <v/>
      </c>
    </row>
    <row r="55" spans="1:47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2"/>
        <v>#DIV/0!</v>
      </c>
      <c r="K55" s="331" t="e">
        <f t="shared" si="3"/>
        <v>#DIV/0!</v>
      </c>
      <c r="L55" s="145" t="str">
        <f t="shared" si="0"/>
        <v/>
      </c>
      <c r="M55" s="146" t="str">
        <f t="shared" si="1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8"/>
        <v/>
      </c>
      <c r="AC55" s="146" t="str">
        <f t="shared" si="9"/>
        <v/>
      </c>
      <c r="AD55" s="145" t="str">
        <f t="shared" si="8"/>
        <v/>
      </c>
      <c r="AE55" s="146" t="str">
        <f t="shared" si="9"/>
        <v/>
      </c>
      <c r="AF55" s="145" t="str">
        <f t="shared" si="8"/>
        <v/>
      </c>
      <c r="AG55" s="146" t="str">
        <f t="shared" si="9"/>
        <v/>
      </c>
      <c r="AH55" s="145" t="str">
        <f t="shared" si="8"/>
        <v/>
      </c>
      <c r="AI55" s="146" t="str">
        <f t="shared" si="9"/>
        <v/>
      </c>
      <c r="AJ55" s="145" t="str">
        <f t="shared" si="8"/>
        <v/>
      </c>
      <c r="AK55" s="146" t="str">
        <f t="shared" si="9"/>
        <v/>
      </c>
      <c r="AL55" s="145" t="str">
        <f t="shared" si="8"/>
        <v/>
      </c>
      <c r="AM55" s="146" t="str">
        <f t="shared" si="9"/>
        <v/>
      </c>
      <c r="AN55" s="145" t="str">
        <f t="shared" si="8"/>
        <v/>
      </c>
      <c r="AO55" s="146" t="str">
        <f t="shared" si="9"/>
        <v/>
      </c>
      <c r="AP55" s="145" t="str">
        <f t="shared" si="8"/>
        <v/>
      </c>
      <c r="AQ55" s="146" t="str">
        <f t="shared" si="9"/>
        <v/>
      </c>
      <c r="AR55" s="145" t="str">
        <f t="shared" si="8"/>
        <v/>
      </c>
      <c r="AS55" s="146" t="str">
        <f t="shared" si="9"/>
        <v/>
      </c>
      <c r="AT55" s="145" t="str">
        <f t="shared" si="8"/>
        <v/>
      </c>
      <c r="AU55" s="146" t="str">
        <f t="shared" si="9"/>
        <v/>
      </c>
    </row>
    <row r="56" spans="1:47" ht="17.100000000000001" customHeight="1">
      <c r="A56" s="231" t="s">
        <v>23</v>
      </c>
      <c r="B56" s="231" t="s">
        <v>52</v>
      </c>
    </row>
    <row r="57" spans="1:47" ht="17.100000000000001" customHeight="1">
      <c r="A57" s="231" t="s">
        <v>23</v>
      </c>
      <c r="B57" s="231" t="s">
        <v>46</v>
      </c>
    </row>
    <row r="58" spans="1:47" ht="17.100000000000001" customHeight="1">
      <c r="B58" s="231" t="s">
        <v>51</v>
      </c>
    </row>
  </sheetData>
  <mergeCells count="149">
    <mergeCell ref="B24:C24"/>
    <mergeCell ref="D24:D25"/>
    <mergeCell ref="E24:E25"/>
    <mergeCell ref="F24:F25"/>
    <mergeCell ref="G24:H24"/>
    <mergeCell ref="J24:J25"/>
    <mergeCell ref="K24:K25"/>
    <mergeCell ref="L24:AU25"/>
    <mergeCell ref="AH23:AI23"/>
    <mergeCell ref="AJ23:AK23"/>
    <mergeCell ref="AL23:AM23"/>
    <mergeCell ref="AN23:AO23"/>
    <mergeCell ref="AP23:AQ23"/>
    <mergeCell ref="AR23:AS23"/>
    <mergeCell ref="V23:W23"/>
    <mergeCell ref="X23:Y23"/>
    <mergeCell ref="Z23:AA23"/>
    <mergeCell ref="AB23:AC23"/>
    <mergeCell ref="AD23:AE23"/>
    <mergeCell ref="AF23:AG23"/>
    <mergeCell ref="AN22:AO22"/>
    <mergeCell ref="AP22:AQ22"/>
    <mergeCell ref="AR22:AS22"/>
    <mergeCell ref="AT22:AU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T23:AU23"/>
    <mergeCell ref="AT21:AU21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A21:H21"/>
    <mergeCell ref="L21:M21"/>
    <mergeCell ref="N21:O21"/>
    <mergeCell ref="P21:Q21"/>
    <mergeCell ref="R21:S21"/>
    <mergeCell ref="T21:U21"/>
    <mergeCell ref="AJ20:AK20"/>
    <mergeCell ref="AL20:AM20"/>
    <mergeCell ref="AN20:AO20"/>
    <mergeCell ref="AP20:AQ20"/>
    <mergeCell ref="AR20:AS20"/>
    <mergeCell ref="AT20:AU20"/>
    <mergeCell ref="X20:Y20"/>
    <mergeCell ref="Z20:AA20"/>
    <mergeCell ref="AB20:AC20"/>
    <mergeCell ref="AD20:AE20"/>
    <mergeCell ref="AF20:AG20"/>
    <mergeCell ref="AH20:AI20"/>
    <mergeCell ref="AP19:AQ19"/>
    <mergeCell ref="AR19:AS19"/>
    <mergeCell ref="AT19:AU19"/>
    <mergeCell ref="AH19:AI19"/>
    <mergeCell ref="AJ19:AK19"/>
    <mergeCell ref="AL19:AM19"/>
    <mergeCell ref="AN19:AO19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AT18:A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L18:M18"/>
    <mergeCell ref="N18:O18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1:AU4"/>
    <mergeCell ref="A5:AU7"/>
    <mergeCell ref="L9:N9"/>
    <mergeCell ref="O9:P9"/>
    <mergeCell ref="R9:U9"/>
    <mergeCell ref="V9:X9"/>
  </mergeCells>
  <conditionalFormatting sqref="L26:L55 N26:N55 P26:P55 R26:R55 T26:T55 V26:V55 X26:X55 Z26:Z55 AB26:AB55 AD26:AD55 AF26:AF55 AH26:AH55 AJ26:AJ55 AL26:AL55 AN26:AN55 AP26:AP55 AR26:AR55 AT26:AT55">
    <cfRule type="cellIs" dxfId="26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 AQ26:AQ55 AS26:AS55 AU26:AU55">
    <cfRule type="cellIs" dxfId="25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 tint="-0.249977111117893"/>
  </sheetPr>
  <dimension ref="A1:BS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29" t="s">
        <v>118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0.628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82</v>
      </c>
      <c r="O12" s="454"/>
      <c r="Q12" s="448" t="s">
        <v>30</v>
      </c>
      <c r="R12" s="449"/>
      <c r="S12" s="450"/>
      <c r="T12" s="453" t="s">
        <v>48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48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>
        <v>9</v>
      </c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>
        <v>240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 t="shared" ref="P19:U19" si="0">HLOOKUP(P$18,$G$18:$O$21,2,FALSE)*P$17</f>
        <v>664</v>
      </c>
      <c r="Q19" s="247">
        <f t="shared" si="0"/>
        <v>748</v>
      </c>
      <c r="R19" s="247">
        <f t="shared" si="0"/>
        <v>862</v>
      </c>
      <c r="S19" s="247">
        <f t="shared" si="0"/>
        <v>1122</v>
      </c>
      <c r="T19" s="247">
        <f t="shared" si="0"/>
        <v>1293</v>
      </c>
      <c r="U19" s="387">
        <f t="shared" si="0"/>
        <v>3879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 t="shared" ref="P20:U20" si="1">HLOOKUP(P$18,$G$18:$O$21,3,FALSE)/P$17</f>
        <v>7.9500000000000001E-2</v>
      </c>
      <c r="Q20" s="252">
        <f t="shared" si="1"/>
        <v>6.3950000000000007E-2</v>
      </c>
      <c r="R20" s="252">
        <f t="shared" si="1"/>
        <v>4.8050000000000002E-2</v>
      </c>
      <c r="S20" s="252">
        <f t="shared" si="1"/>
        <v>4.2633333333333336E-2</v>
      </c>
      <c r="T20" s="252">
        <f t="shared" si="1"/>
        <v>3.2033333333333337E-2</v>
      </c>
      <c r="U20" s="252">
        <f t="shared" si="1"/>
        <v>1.0677777777777779E-2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 t="shared" ref="P21:U21" si="2">HLOOKUP(P$18,$G$18:$O$21,4,FALSE)/P$17</f>
        <v>5.0999999999999997E-2</v>
      </c>
      <c r="Q21" s="252">
        <f t="shared" si="2"/>
        <v>4.9000000000000002E-2</v>
      </c>
      <c r="R21" s="252">
        <f t="shared" si="2"/>
        <v>4.3999999999999997E-2</v>
      </c>
      <c r="S21" s="252">
        <f t="shared" si="2"/>
        <v>3.266666666666667E-2</v>
      </c>
      <c r="T21" s="252">
        <f t="shared" si="2"/>
        <v>2.9333333333333333E-2</v>
      </c>
      <c r="U21" s="252">
        <f t="shared" si="2"/>
        <v>9.7777777777777776E-3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81.012</v>
      </c>
      <c r="H22" s="257">
        <f t="shared" si="3"/>
        <v>96.712000000000003</v>
      </c>
      <c r="I22" s="257">
        <f t="shared" si="3"/>
        <v>113.66800000000001</v>
      </c>
      <c r="J22" s="257">
        <f t="shared" si="3"/>
        <v>138.16</v>
      </c>
      <c r="K22" s="257">
        <f t="shared" si="3"/>
        <v>165.16399999999999</v>
      </c>
      <c r="L22" s="257">
        <f t="shared" si="3"/>
        <v>187.14400000000001</v>
      </c>
      <c r="M22" s="257">
        <f t="shared" si="3"/>
        <v>208.49600000000001</v>
      </c>
      <c r="N22" s="257">
        <f t="shared" si="3"/>
        <v>234.87200000000001</v>
      </c>
      <c r="O22" s="257">
        <f t="shared" si="3"/>
        <v>270.66800000000001</v>
      </c>
      <c r="P22" s="257">
        <f t="shared" si="3"/>
        <v>416.99200000000002</v>
      </c>
      <c r="Q22" s="257">
        <f t="shared" si="3"/>
        <v>469.74400000000003</v>
      </c>
      <c r="R22" s="257">
        <f t="shared" si="3"/>
        <v>541.33600000000001</v>
      </c>
      <c r="S22" s="257">
        <f t="shared" si="3"/>
        <v>704.61599999999999</v>
      </c>
      <c r="T22" s="257">
        <f>T19*$T$9</f>
        <v>812.00400000000002</v>
      </c>
      <c r="U22" s="258">
        <f t="shared" si="3"/>
        <v>2436.0120000000002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59" t="s">
        <v>103</v>
      </c>
      <c r="D23" s="460"/>
      <c r="E23" s="461" t="s">
        <v>41</v>
      </c>
      <c r="F23" s="221" t="s">
        <v>57</v>
      </c>
      <c r="G23" s="463" t="s">
        <v>19</v>
      </c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5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62"/>
      <c r="F24" s="222" t="s">
        <v>58</v>
      </c>
      <c r="G24" s="466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8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 thickBot="1">
      <c r="A25" s="154"/>
      <c r="B25" s="155">
        <v>2500</v>
      </c>
      <c r="C25" s="259">
        <f>IF($B25="",A25/(($E25/100)*SQRT(3)*$H$9*$D25/100),B25/(($E25/100)*SQRT(3)*$H$9))</f>
        <v>240.56261216234407</v>
      </c>
      <c r="D25" s="260">
        <v>85</v>
      </c>
      <c r="E25" s="265">
        <v>100</v>
      </c>
      <c r="F25" s="262">
        <v>120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 t="str">
        <f t="shared" si="4"/>
        <v/>
      </c>
      <c r="J25" s="158" t="str">
        <f t="shared" si="4"/>
        <v/>
      </c>
      <c r="K25" s="158" t="str">
        <f t="shared" si="4"/>
        <v/>
      </c>
      <c r="L25" s="158" t="str">
        <f t="shared" si="4"/>
        <v/>
      </c>
      <c r="M25" s="158" t="str">
        <f t="shared" si="4"/>
        <v/>
      </c>
      <c r="N25" s="158" t="str">
        <f t="shared" si="4"/>
        <v/>
      </c>
      <c r="O25" s="158">
        <f t="shared" si="4"/>
        <v>1124.6320650875775</v>
      </c>
      <c r="P25" s="158">
        <f t="shared" si="4"/>
        <v>1524.7628302212534</v>
      </c>
      <c r="Q25" s="158">
        <f t="shared" si="4"/>
        <v>1796.1864336328615</v>
      </c>
      <c r="R25" s="158">
        <f t="shared" si="4"/>
        <v>2249.2641301751551</v>
      </c>
      <c r="S25" s="158">
        <f t="shared" si="4"/>
        <v>2694.2796504492926</v>
      </c>
      <c r="T25" s="158">
        <f t="shared" si="4"/>
        <v>3373.8961952627328</v>
      </c>
      <c r="U25" s="158">
        <f t="shared" si="4"/>
        <v>10121.688585788197</v>
      </c>
    </row>
    <row r="26" spans="1:70" ht="22.5" customHeight="1" thickBot="1">
      <c r="A26" s="159"/>
      <c r="B26" s="160">
        <v>19000</v>
      </c>
      <c r="C26" s="263">
        <f>IF($B26="",A26/(($E26/100)*SQRT(3)*$H$9*$D26/100),B26/(($E26/100)*SQRT(3)*$H$9))</f>
        <v>1828.2758524338149</v>
      </c>
      <c r="D26" s="260">
        <v>85</v>
      </c>
      <c r="E26" s="265">
        <v>100</v>
      </c>
      <c r="F26" s="262">
        <v>185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>
        <f t="shared" si="4"/>
        <v>1331.8011297089731</v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 thickBot="1">
      <c r="A27" s="159"/>
      <c r="B27" s="160"/>
      <c r="C27" s="263"/>
      <c r="D27" s="260"/>
      <c r="E27" s="265"/>
      <c r="F27" s="262"/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 t="str">
        <f t="shared" si="4"/>
        <v/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0"/>
      <c r="E28" s="265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5"/>
        <v/>
      </c>
      <c r="I33" s="158" t="str">
        <f t="shared" si="5"/>
        <v/>
      </c>
      <c r="J33" s="158" t="str">
        <f t="shared" si="5"/>
        <v/>
      </c>
      <c r="K33" s="158" t="str">
        <f t="shared" si="5"/>
        <v/>
      </c>
      <c r="L33" s="158" t="str">
        <f t="shared" si="5"/>
        <v/>
      </c>
      <c r="M33" s="158" t="str">
        <f t="shared" si="5"/>
        <v/>
      </c>
      <c r="N33" s="158" t="str">
        <f t="shared" si="5"/>
        <v/>
      </c>
      <c r="O33" s="158" t="str">
        <f t="shared" si="5"/>
        <v/>
      </c>
      <c r="P33" s="158" t="str">
        <f t="shared" si="5"/>
        <v/>
      </c>
      <c r="Q33" s="158" t="str">
        <f t="shared" si="5"/>
        <v/>
      </c>
      <c r="R33" s="158" t="str">
        <f t="shared" si="5"/>
        <v/>
      </c>
      <c r="S33" s="158" t="str">
        <f t="shared" si="5"/>
        <v/>
      </c>
      <c r="T33" s="158" t="str">
        <f t="shared" si="5"/>
        <v/>
      </c>
      <c r="U33" s="158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7" tint="-0.249977111117893"/>
  </sheetPr>
  <dimension ref="A1:DF40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29" t="s">
        <v>130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39" t="s">
        <v>2</v>
      </c>
      <c r="L9" s="440"/>
      <c r="M9" s="441"/>
      <c r="N9" s="437" t="s">
        <v>55</v>
      </c>
      <c r="O9" s="438"/>
      <c r="Q9" s="439" t="s">
        <v>31</v>
      </c>
      <c r="R9" s="440"/>
      <c r="S9" s="441"/>
      <c r="T9" s="442">
        <v>0.75600000000000001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48" t="s">
        <v>6</v>
      </c>
      <c r="L10" s="449"/>
      <c r="M10" s="450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48" t="s">
        <v>9</v>
      </c>
      <c r="L11" s="449"/>
      <c r="M11" s="450"/>
      <c r="N11" s="453" t="s">
        <v>26</v>
      </c>
      <c r="O11" s="454"/>
      <c r="Q11" s="448" t="s">
        <v>37</v>
      </c>
      <c r="R11" s="449"/>
      <c r="S11" s="450"/>
      <c r="T11" s="455">
        <v>400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48" t="s">
        <v>5</v>
      </c>
      <c r="L12" s="449"/>
      <c r="M12" s="450"/>
      <c r="N12" s="453" t="s">
        <v>82</v>
      </c>
      <c r="O12" s="454"/>
      <c r="Q12" s="448" t="s">
        <v>30</v>
      </c>
      <c r="R12" s="449"/>
      <c r="S12" s="450"/>
      <c r="T12" s="453" t="s">
        <v>47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48" t="s">
        <v>128</v>
      </c>
      <c r="L13" s="449"/>
      <c r="M13" s="450"/>
      <c r="N13" s="453" t="s">
        <v>133</v>
      </c>
      <c r="O13" s="454"/>
      <c r="Q13" s="448" t="s">
        <v>13</v>
      </c>
      <c r="R13" s="449"/>
      <c r="S13" s="450"/>
      <c r="T13" s="457">
        <v>48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48" t="s">
        <v>12</v>
      </c>
      <c r="L14" s="449"/>
      <c r="M14" s="450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69" t="s">
        <v>15</v>
      </c>
      <c r="L15" s="470"/>
      <c r="M15" s="471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9">
        <v>1</v>
      </c>
      <c r="I18" s="399">
        <v>1</v>
      </c>
      <c r="J18" s="399">
        <v>2</v>
      </c>
      <c r="K18" s="399">
        <v>2</v>
      </c>
      <c r="L18" s="399">
        <v>2</v>
      </c>
      <c r="M18" s="399">
        <v>3</v>
      </c>
      <c r="N18" s="399">
        <v>3</v>
      </c>
      <c r="O18" s="399">
        <v>3</v>
      </c>
      <c r="P18" s="399">
        <v>7</v>
      </c>
      <c r="Q18" s="399">
        <v>8</v>
      </c>
      <c r="R18" s="399"/>
      <c r="S18" s="399"/>
      <c r="T18" s="399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641</v>
      </c>
      <c r="H20" s="398">
        <v>735</v>
      </c>
      <c r="I20" s="398">
        <v>845</v>
      </c>
      <c r="J20" s="398">
        <f>HLOOKUP(J$19,$G$19:$I$22,2,FALSE)*J$18</f>
        <v>1282</v>
      </c>
      <c r="K20" s="398">
        <f t="shared" ref="K20:Q20" si="0">HLOOKUP(K$19,$G$19:$I$22,2,FALSE)*K$18</f>
        <v>1470</v>
      </c>
      <c r="L20" s="398">
        <f t="shared" si="0"/>
        <v>1690</v>
      </c>
      <c r="M20" s="398">
        <f t="shared" si="0"/>
        <v>1923</v>
      </c>
      <c r="N20" s="398">
        <f t="shared" si="0"/>
        <v>2205</v>
      </c>
      <c r="O20" s="398">
        <f t="shared" si="0"/>
        <v>2205</v>
      </c>
      <c r="P20" s="398">
        <f t="shared" si="0"/>
        <v>5145</v>
      </c>
      <c r="Q20" s="398">
        <f t="shared" si="0"/>
        <v>6760</v>
      </c>
      <c r="R20" s="398"/>
      <c r="S20" s="398"/>
      <c r="T20" s="398"/>
      <c r="U20" s="39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395">
        <v>9.7600000000000006E-2</v>
      </c>
      <c r="H21" s="396">
        <v>7.85E-2</v>
      </c>
      <c r="I21" s="396">
        <v>6.2399999999999997E-2</v>
      </c>
      <c r="J21" s="396">
        <f>HLOOKUP(J$19,$G$19:$I$22,3,FALSE)/J$18</f>
        <v>4.8800000000000003E-2</v>
      </c>
      <c r="K21" s="396">
        <f t="shared" ref="K21:Q21" si="1">HLOOKUP(K$19,$G$19:$I$22,3,FALSE)/K$18</f>
        <v>3.925E-2</v>
      </c>
      <c r="L21" s="396">
        <f t="shared" si="1"/>
        <v>3.1199999999999999E-2</v>
      </c>
      <c r="M21" s="396">
        <f t="shared" si="1"/>
        <v>3.2533333333333338E-2</v>
      </c>
      <c r="N21" s="396">
        <f t="shared" si="1"/>
        <v>2.6166666666666668E-2</v>
      </c>
      <c r="O21" s="396">
        <f t="shared" si="1"/>
        <v>2.6166666666666668E-2</v>
      </c>
      <c r="P21" s="396">
        <f t="shared" si="1"/>
        <v>1.1214285714285715E-2</v>
      </c>
      <c r="Q21" s="396">
        <f t="shared" si="1"/>
        <v>7.7999999999999996E-3</v>
      </c>
      <c r="R21" s="396"/>
      <c r="S21" s="396"/>
      <c r="T21" s="396"/>
      <c r="U21" s="39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395">
        <v>0.185</v>
      </c>
      <c r="H22" s="396">
        <v>0.18</v>
      </c>
      <c r="I22" s="396">
        <v>0.17299999999999999</v>
      </c>
      <c r="J22" s="396">
        <f>HLOOKUP(J$19,$G$19:$I$22,4,FALSE)/J$18</f>
        <v>9.2499999999999999E-2</v>
      </c>
      <c r="K22" s="396">
        <f t="shared" ref="K22:Q22" si="2">HLOOKUP(K$19,$G$19:$I$22,4,FALSE)/K$18</f>
        <v>0.09</v>
      </c>
      <c r="L22" s="396">
        <f t="shared" si="2"/>
        <v>8.6499999999999994E-2</v>
      </c>
      <c r="M22" s="396">
        <f t="shared" si="2"/>
        <v>6.1666666666666668E-2</v>
      </c>
      <c r="N22" s="396">
        <f t="shared" si="2"/>
        <v>0.06</v>
      </c>
      <c r="O22" s="396">
        <f t="shared" si="2"/>
        <v>0.06</v>
      </c>
      <c r="P22" s="396">
        <f t="shared" si="2"/>
        <v>2.5714285714285714E-2</v>
      </c>
      <c r="Q22" s="396">
        <f t="shared" si="2"/>
        <v>2.1624999999999998E-2</v>
      </c>
      <c r="R22" s="396"/>
      <c r="S22" s="396"/>
      <c r="T22" s="396"/>
      <c r="U22" s="39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484.596</v>
      </c>
      <c r="H23" s="257">
        <f t="shared" si="3"/>
        <v>555.66</v>
      </c>
      <c r="I23" s="257">
        <f t="shared" si="3"/>
        <v>638.82000000000005</v>
      </c>
      <c r="J23" s="257">
        <f t="shared" si="3"/>
        <v>969.19200000000001</v>
      </c>
      <c r="K23" s="257">
        <f t="shared" si="3"/>
        <v>1111.32</v>
      </c>
      <c r="L23" s="257">
        <f t="shared" si="3"/>
        <v>1277.6400000000001</v>
      </c>
      <c r="M23" s="257">
        <f t="shared" si="3"/>
        <v>1453.788</v>
      </c>
      <c r="N23" s="257">
        <f t="shared" si="3"/>
        <v>1666.98</v>
      </c>
      <c r="O23" s="257">
        <f t="shared" si="3"/>
        <v>1666.98</v>
      </c>
      <c r="P23" s="257">
        <f>P20*$T$9</f>
        <v>3889.62</v>
      </c>
      <c r="Q23" s="257">
        <f>Q20*$T$9</f>
        <v>5110.5600000000004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390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391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7" tint="-0.249977111117893"/>
  </sheetPr>
  <dimension ref="A1:DF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29" t="s">
        <v>107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39" t="s">
        <v>2</v>
      </c>
      <c r="L9" s="440"/>
      <c r="M9" s="441"/>
      <c r="N9" s="437" t="s">
        <v>55</v>
      </c>
      <c r="O9" s="438"/>
      <c r="Q9" s="439" t="s">
        <v>31</v>
      </c>
      <c r="R9" s="440"/>
      <c r="S9" s="441"/>
      <c r="T9" s="442">
        <v>0.59299999999999997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48" t="s">
        <v>6</v>
      </c>
      <c r="L10" s="449"/>
      <c r="M10" s="450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48" t="s">
        <v>9</v>
      </c>
      <c r="L11" s="449"/>
      <c r="M11" s="450"/>
      <c r="N11" s="453" t="s">
        <v>26</v>
      </c>
      <c r="O11" s="454"/>
      <c r="Q11" s="448" t="s">
        <v>37</v>
      </c>
      <c r="R11" s="449"/>
      <c r="S11" s="450"/>
      <c r="T11" s="455">
        <v>400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48" t="s">
        <v>5</v>
      </c>
      <c r="L12" s="449"/>
      <c r="M12" s="450"/>
      <c r="N12" s="453" t="s">
        <v>82</v>
      </c>
      <c r="O12" s="454"/>
      <c r="Q12" s="448" t="s">
        <v>30</v>
      </c>
      <c r="R12" s="449"/>
      <c r="S12" s="450"/>
      <c r="T12" s="453" t="s">
        <v>48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48" t="s">
        <v>128</v>
      </c>
      <c r="L13" s="449"/>
      <c r="M13" s="450"/>
      <c r="N13" s="453" t="s">
        <v>133</v>
      </c>
      <c r="O13" s="454"/>
      <c r="Q13" s="448" t="s">
        <v>13</v>
      </c>
      <c r="R13" s="449"/>
      <c r="S13" s="450"/>
      <c r="T13" s="457">
        <v>48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48" t="s">
        <v>12</v>
      </c>
      <c r="L14" s="449"/>
      <c r="M14" s="450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69" t="s">
        <v>15</v>
      </c>
      <c r="L15" s="470"/>
      <c r="M15" s="471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7</v>
      </c>
      <c r="Q18" s="223">
        <v>8</v>
      </c>
      <c r="R18" s="223"/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470</v>
      </c>
      <c r="H20" s="247">
        <v>524</v>
      </c>
      <c r="I20" s="247">
        <v>572</v>
      </c>
      <c r="J20" s="247">
        <f>HLOOKUP(J$19,$G$19:$I$22,2,FALSE)*J$18</f>
        <v>940</v>
      </c>
      <c r="K20" s="247">
        <f t="shared" ref="K20:Q20" si="0">HLOOKUP(K$19,$G$19:$I$22,2,FALSE)*K$18</f>
        <v>1048</v>
      </c>
      <c r="L20" s="247">
        <f t="shared" si="0"/>
        <v>1144</v>
      </c>
      <c r="M20" s="247">
        <f t="shared" si="0"/>
        <v>1410</v>
      </c>
      <c r="N20" s="247">
        <f t="shared" si="0"/>
        <v>1572</v>
      </c>
      <c r="O20" s="247">
        <f t="shared" si="0"/>
        <v>1572</v>
      </c>
      <c r="P20" s="247">
        <f t="shared" si="0"/>
        <v>3668</v>
      </c>
      <c r="Q20" s="247">
        <f t="shared" si="0"/>
        <v>4576</v>
      </c>
      <c r="R20" s="247"/>
      <c r="S20" s="247"/>
      <c r="T20" s="247"/>
      <c r="U20" s="33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Q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2.6166666666666668E-2</v>
      </c>
      <c r="P21" s="295">
        <f t="shared" si="1"/>
        <v>1.1214285714285715E-2</v>
      </c>
      <c r="Q21" s="295">
        <f t="shared" si="1"/>
        <v>7.7999999999999996E-3</v>
      </c>
      <c r="R21" s="295"/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Q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0.06</v>
      </c>
      <c r="P22" s="295">
        <f t="shared" si="2"/>
        <v>2.5714285714285714E-2</v>
      </c>
      <c r="Q22" s="295">
        <f t="shared" si="2"/>
        <v>2.1624999999999998E-2</v>
      </c>
      <c r="R22" s="295"/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278.70999999999998</v>
      </c>
      <c r="H23" s="257">
        <f t="shared" si="3"/>
        <v>310.73199999999997</v>
      </c>
      <c r="I23" s="257">
        <f t="shared" si="3"/>
        <v>339.19599999999997</v>
      </c>
      <c r="J23" s="257">
        <f t="shared" si="3"/>
        <v>557.41999999999996</v>
      </c>
      <c r="K23" s="257">
        <f t="shared" si="3"/>
        <v>621.46399999999994</v>
      </c>
      <c r="L23" s="257">
        <f t="shared" si="3"/>
        <v>678.39199999999994</v>
      </c>
      <c r="M23" s="257">
        <f t="shared" si="3"/>
        <v>836.13</v>
      </c>
      <c r="N23" s="257">
        <f t="shared" si="3"/>
        <v>932.19599999999991</v>
      </c>
      <c r="O23" s="257">
        <f t="shared" si="3"/>
        <v>932.19599999999991</v>
      </c>
      <c r="P23" s="257">
        <f>P20*$T$9</f>
        <v>2175.1239999999998</v>
      </c>
      <c r="Q23" s="257">
        <f>Q20*$T$9</f>
        <v>2713.5679999999998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7" tint="-0.249977111117893"/>
  </sheetPr>
  <dimension ref="A1:BS42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7.7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29" t="s">
        <v>119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0.78</v>
      </c>
      <c r="U9" s="44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82</v>
      </c>
      <c r="O12" s="454"/>
      <c r="Q12" s="448" t="s">
        <v>30</v>
      </c>
      <c r="R12" s="449"/>
      <c r="S12" s="450"/>
      <c r="T12" s="453" t="s">
        <v>47</v>
      </c>
      <c r="U12" s="454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48</v>
      </c>
      <c r="U13" s="458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472">
        <v>30</v>
      </c>
      <c r="U14" s="47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>
        <v>5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>
        <v>240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 t="shared" ref="P20:U20" si="0">HLOOKUP(P$19,$G$19:$O$22,2,FALSE)*P$18</f>
        <v>794</v>
      </c>
      <c r="Q20" s="276">
        <f t="shared" si="0"/>
        <v>906</v>
      </c>
      <c r="R20" s="276">
        <f t="shared" si="0"/>
        <v>1058</v>
      </c>
      <c r="S20" s="276">
        <f t="shared" si="0"/>
        <v>1359</v>
      </c>
      <c r="T20" s="276">
        <f t="shared" si="0"/>
        <v>1587</v>
      </c>
      <c r="U20" s="276">
        <f t="shared" si="0"/>
        <v>2645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 t="shared" ref="P21:U21" si="1">HLOOKUP(P$19,$G$19:$O$22,3,FALSE)/P$18</f>
        <v>7.9500000000000001E-2</v>
      </c>
      <c r="Q21" s="279">
        <f t="shared" si="1"/>
        <v>6.3950000000000007E-2</v>
      </c>
      <c r="R21" s="279">
        <f t="shared" si="1"/>
        <v>4.8050000000000002E-2</v>
      </c>
      <c r="S21" s="279">
        <f t="shared" si="1"/>
        <v>4.2633333333333336E-2</v>
      </c>
      <c r="T21" s="279">
        <f t="shared" si="1"/>
        <v>3.2033333333333337E-2</v>
      </c>
      <c r="U21" s="279">
        <f t="shared" si="1"/>
        <v>1.9220000000000001E-2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 t="shared" ref="P22:U22" si="2">HLOOKUP(P$19,$G$19:$O$22,4,FALSE)/P$18</f>
        <v>5.0999999999999997E-2</v>
      </c>
      <c r="Q22" s="279">
        <f t="shared" si="2"/>
        <v>4.9000000000000002E-2</v>
      </c>
      <c r="R22" s="279">
        <f t="shared" si="2"/>
        <v>4.3999999999999997E-2</v>
      </c>
      <c r="S22" s="279">
        <f t="shared" si="2"/>
        <v>3.266666666666667E-2</v>
      </c>
      <c r="T22" s="279">
        <f t="shared" si="2"/>
        <v>2.9333333333333333E-2</v>
      </c>
      <c r="U22" s="279">
        <f t="shared" si="2"/>
        <v>1.7599999999999998E-2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R23" si="3">G20*$T$9</f>
        <v>111.54</v>
      </c>
      <c r="H23" s="282">
        <f t="shared" si="3"/>
        <v>134.16</v>
      </c>
      <c r="I23" s="282">
        <f t="shared" si="3"/>
        <v>159.9</v>
      </c>
      <c r="J23" s="282">
        <f t="shared" si="3"/>
        <v>197.34</v>
      </c>
      <c r="K23" s="282">
        <f t="shared" si="3"/>
        <v>239.46</v>
      </c>
      <c r="L23" s="282">
        <f t="shared" si="3"/>
        <v>274.56</v>
      </c>
      <c r="M23" s="282">
        <f t="shared" si="3"/>
        <v>309.66000000000003</v>
      </c>
      <c r="N23" s="282">
        <f t="shared" si="3"/>
        <v>353.34000000000003</v>
      </c>
      <c r="O23" s="282">
        <f t="shared" si="3"/>
        <v>412.62</v>
      </c>
      <c r="P23" s="282">
        <f t="shared" si="3"/>
        <v>619.32000000000005</v>
      </c>
      <c r="Q23" s="282">
        <f t="shared" si="3"/>
        <v>706.68000000000006</v>
      </c>
      <c r="R23" s="282">
        <f t="shared" si="3"/>
        <v>825.24</v>
      </c>
      <c r="S23" s="282">
        <f>S20*$T$9</f>
        <v>1060.02</v>
      </c>
      <c r="T23" s="282">
        <f>T20*$T$9</f>
        <v>1237.8600000000001</v>
      </c>
      <c r="U23" s="388">
        <f>U20*$T$9</f>
        <v>2063.1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19000</v>
      </c>
      <c r="C26" s="259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185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 t="str">
        <f t="shared" si="4"/>
        <v/>
      </c>
      <c r="Q26" s="68" t="str">
        <f t="shared" si="4"/>
        <v/>
      </c>
      <c r="R26" s="68" t="str">
        <f t="shared" si="4"/>
        <v/>
      </c>
      <c r="S26" s="68" t="str">
        <f t="shared" si="4"/>
        <v/>
      </c>
      <c r="T26" s="68" t="str">
        <f t="shared" si="4"/>
        <v/>
      </c>
      <c r="U26" s="68">
        <f t="shared" si="4"/>
        <v>739.88951650498529</v>
      </c>
    </row>
    <row r="27" spans="1:71" ht="17.100000000000001" customHeight="1">
      <c r="A27" s="159"/>
      <c r="B27" s="160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898.09321681643075</v>
      </c>
      <c r="O27" s="68">
        <f t="shared" si="4"/>
        <v>1124.6320650875775</v>
      </c>
      <c r="P27" s="68">
        <f t="shared" si="4"/>
        <v>1524.7628302212534</v>
      </c>
      <c r="Q27" s="68">
        <f t="shared" si="4"/>
        <v>1796.1864336328615</v>
      </c>
      <c r="R27" s="68">
        <f t="shared" si="4"/>
        <v>2249.2641301751551</v>
      </c>
      <c r="S27" s="68">
        <f t="shared" si="4"/>
        <v>2694.2796504492926</v>
      </c>
      <c r="T27" s="68">
        <f t="shared" si="4"/>
        <v>3373.8961952627328</v>
      </c>
      <c r="U27" s="68">
        <f t="shared" si="4"/>
        <v>5623.1603254378888</v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4"/>
        <v/>
      </c>
      <c r="O33" s="68" t="str">
        <f t="shared" si="4"/>
        <v/>
      </c>
      <c r="P33" s="68" t="str">
        <f t="shared" si="4"/>
        <v/>
      </c>
      <c r="Q33" s="68" t="str">
        <f t="shared" si="4"/>
        <v/>
      </c>
      <c r="R33" s="68" t="str">
        <f t="shared" si="4"/>
        <v/>
      </c>
      <c r="S33" s="68" t="str">
        <f t="shared" si="4"/>
        <v/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5"/>
        <v/>
      </c>
      <c r="I34" s="68" t="str">
        <f t="shared" si="5"/>
        <v/>
      </c>
      <c r="J34" s="68" t="str">
        <f t="shared" si="5"/>
        <v/>
      </c>
      <c r="K34" s="68" t="str">
        <f t="shared" si="5"/>
        <v/>
      </c>
      <c r="L34" s="68" t="str">
        <f t="shared" si="5"/>
        <v/>
      </c>
      <c r="M34" s="68" t="str">
        <f t="shared" si="5"/>
        <v/>
      </c>
      <c r="N34" s="68" t="str">
        <f t="shared" si="5"/>
        <v/>
      </c>
      <c r="O34" s="68" t="str">
        <f t="shared" si="5"/>
        <v/>
      </c>
      <c r="P34" s="68" t="str">
        <f t="shared" si="5"/>
        <v/>
      </c>
      <c r="Q34" s="68" t="str">
        <f t="shared" si="5"/>
        <v/>
      </c>
      <c r="R34" s="68" t="str">
        <f t="shared" si="5"/>
        <v/>
      </c>
      <c r="S34" s="68" t="str">
        <f t="shared" si="5"/>
        <v/>
      </c>
      <c r="T34" s="68" t="str">
        <f t="shared" si="5"/>
        <v/>
      </c>
      <c r="U34" s="6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K9:M9"/>
    <mergeCell ref="N9:O9"/>
    <mergeCell ref="K10:M10"/>
    <mergeCell ref="N10:O10"/>
    <mergeCell ref="T9:U9"/>
    <mergeCell ref="T10:U10"/>
    <mergeCell ref="A1:U4"/>
    <mergeCell ref="A5:U7"/>
    <mergeCell ref="C24:D24"/>
    <mergeCell ref="E24:E25"/>
    <mergeCell ref="G24:U25"/>
    <mergeCell ref="Q9:S9"/>
    <mergeCell ref="Q10:S10"/>
    <mergeCell ref="Q11:S11"/>
    <mergeCell ref="Q12:S12"/>
    <mergeCell ref="Q13:S13"/>
    <mergeCell ref="K13:M13"/>
    <mergeCell ref="N13:O13"/>
    <mergeCell ref="K14:M14"/>
    <mergeCell ref="N14:O14"/>
    <mergeCell ref="Q14:S14"/>
    <mergeCell ref="K11:M11"/>
    <mergeCell ref="T14:U14"/>
    <mergeCell ref="K15:M15"/>
    <mergeCell ref="N15:O15"/>
    <mergeCell ref="N12:O12"/>
    <mergeCell ref="N11:O11"/>
    <mergeCell ref="K12:M12"/>
    <mergeCell ref="T11:U11"/>
    <mergeCell ref="T12:U12"/>
    <mergeCell ref="T13:U13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29" t="s">
        <v>122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0.60899999999999999</v>
      </c>
      <c r="U9" s="44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82</v>
      </c>
      <c r="O12" s="454"/>
      <c r="Q12" s="448" t="s">
        <v>30</v>
      </c>
      <c r="R12" s="449"/>
      <c r="S12" s="450"/>
      <c r="T12" s="453" t="s">
        <v>47</v>
      </c>
      <c r="U12" s="454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45</v>
      </c>
      <c r="U13" s="458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472">
        <v>30</v>
      </c>
      <c r="U14" s="47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74" t="s">
        <v>15</v>
      </c>
      <c r="L15" s="475"/>
      <c r="M15" s="475"/>
      <c r="N15" s="476">
        <v>90</v>
      </c>
      <c r="O15" s="477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>HLOOKUP(P$19,$G$19:$O$22,2,FALSE)*P$18</f>
        <v>794</v>
      </c>
      <c r="Q20" s="276">
        <f>HLOOKUP(Q$19,$G$19:$O$22,2,FALSE)*Q$18</f>
        <v>906</v>
      </c>
      <c r="R20" s="276">
        <f>HLOOKUP(R$19,$G$19:$O$22,2,FALSE)*R$18</f>
        <v>1058</v>
      </c>
      <c r="S20" s="276">
        <f>HLOOKUP(S$19,$G$19:$O$22,2,FALSE)*S$18</f>
        <v>1359</v>
      </c>
      <c r="T20" s="276">
        <f>HLOOKUP(T$19,$G$19:$O$22,2,FALSE)*T$18</f>
        <v>1587</v>
      </c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>HLOOKUP(P$19,$G$19:$O$22,3,FALSE)/P$18</f>
        <v>7.9500000000000001E-2</v>
      </c>
      <c r="Q21" s="279">
        <f>HLOOKUP(Q$19,$G$19:$O$22,3,FALSE)/Q$18</f>
        <v>6.3950000000000007E-2</v>
      </c>
      <c r="R21" s="279">
        <f>HLOOKUP(R$19,$G$19:$O$22,3,FALSE)/R$18</f>
        <v>4.8050000000000002E-2</v>
      </c>
      <c r="S21" s="279">
        <f>HLOOKUP(S$19,$G$19:$O$22,3,FALSE)/S$18</f>
        <v>4.2633333333333336E-2</v>
      </c>
      <c r="T21" s="279">
        <f>HLOOKUP(T$19,$G$19:$O$22,3,FALSE)/T$18</f>
        <v>3.2033333333333337E-2</v>
      </c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>HLOOKUP(P$19,$G$19:$O$22,4,FALSE)/P$18</f>
        <v>5.0999999999999997E-2</v>
      </c>
      <c r="Q22" s="279">
        <f>HLOOKUP(Q$19,$G$19:$O$22,4,FALSE)/Q$18</f>
        <v>4.9000000000000002E-2</v>
      </c>
      <c r="R22" s="279">
        <f>HLOOKUP(R$19,$G$19:$O$22,4,FALSE)/R$18</f>
        <v>4.3999999999999997E-2</v>
      </c>
      <c r="S22" s="279">
        <f>HLOOKUP(S$19,$G$19:$O$22,4,FALSE)/S$18</f>
        <v>3.266666666666667E-2</v>
      </c>
      <c r="T22" s="279">
        <f>HLOOKUP(T$19,$G$19:$O$22,4,FALSE)/T$18</f>
        <v>2.9333333333333333E-2</v>
      </c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0">G20*$T$9</f>
        <v>87.087000000000003</v>
      </c>
      <c r="H23" s="282">
        <f t="shared" si="0"/>
        <v>104.74799999999999</v>
      </c>
      <c r="I23" s="282">
        <f t="shared" si="0"/>
        <v>124.845</v>
      </c>
      <c r="J23" s="282">
        <f t="shared" si="0"/>
        <v>154.077</v>
      </c>
      <c r="K23" s="282">
        <f t="shared" si="0"/>
        <v>186.96299999999999</v>
      </c>
      <c r="L23" s="282">
        <f t="shared" si="0"/>
        <v>214.36799999999999</v>
      </c>
      <c r="M23" s="282">
        <f t="shared" si="0"/>
        <v>241.773</v>
      </c>
      <c r="N23" s="282">
        <f t="shared" si="0"/>
        <v>275.87700000000001</v>
      </c>
      <c r="O23" s="282">
        <f t="shared" si="0"/>
        <v>322.161</v>
      </c>
      <c r="P23" s="282">
        <f t="shared" si="0"/>
        <v>483.54599999999999</v>
      </c>
      <c r="Q23" s="282">
        <f t="shared" si="0"/>
        <v>551.75400000000002</v>
      </c>
      <c r="R23" s="282">
        <f t="shared" si="0"/>
        <v>644.322</v>
      </c>
      <c r="S23" s="282">
        <f t="shared" si="0"/>
        <v>827.63099999999997</v>
      </c>
      <c r="T23" s="282">
        <f>T20*$T$9</f>
        <v>966.48299999999995</v>
      </c>
      <c r="U23" s="283">
        <f t="shared" si="0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</v>
      </c>
      <c r="C26" s="259">
        <f>IF($B26="",A26/(($E26/100)*SQRT(3)*$H$9*$D26/100),B26/(($E26/100)*SQRT(3)*$H$9))</f>
        <v>153.96007178390019</v>
      </c>
      <c r="D26" s="284">
        <v>85</v>
      </c>
      <c r="E26" s="285">
        <v>100</v>
      </c>
      <c r="F26" s="262">
        <v>185</v>
      </c>
      <c r="G26" s="68" t="str">
        <f t="shared" ref="G26:U33" si="1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1"/>
        <v/>
      </c>
      <c r="I26" s="68" t="str">
        <f t="shared" si="1"/>
        <v/>
      </c>
      <c r="J26" s="68" t="str">
        <f t="shared" si="1"/>
        <v/>
      </c>
      <c r="K26" s="68" t="str">
        <f t="shared" si="1"/>
        <v/>
      </c>
      <c r="L26" s="68" t="str">
        <f t="shared" si="1"/>
        <v/>
      </c>
      <c r="M26" s="68" t="str">
        <f t="shared" si="1"/>
        <v/>
      </c>
      <c r="N26" s="68">
        <f t="shared" si="1"/>
        <v>1403.2706512756731</v>
      </c>
      <c r="O26" s="68">
        <f t="shared" si="1"/>
        <v>1757.2376016993401</v>
      </c>
      <c r="P26" s="68">
        <f t="shared" si="1"/>
        <v>2382.4419222207089</v>
      </c>
      <c r="Q26" s="68">
        <f t="shared" si="1"/>
        <v>2806.5413025513462</v>
      </c>
      <c r="R26" s="68">
        <f t="shared" si="1"/>
        <v>3514.4752033986802</v>
      </c>
      <c r="S26" s="68">
        <f t="shared" si="1"/>
        <v>4209.8119538270194</v>
      </c>
      <c r="T26" s="68">
        <f t="shared" si="1"/>
        <v>5271.7128050980191</v>
      </c>
      <c r="U26" s="68" t="str">
        <f t="shared" si="1"/>
        <v/>
      </c>
    </row>
    <row r="27" spans="1:71" ht="17.100000000000001" customHeight="1">
      <c r="A27" s="159"/>
      <c r="B27" s="160">
        <v>2000</v>
      </c>
      <c r="C27" s="263">
        <f>IF($B27="",A27/(($E27/100)*SQRT(3)*$H$9*$D27/100),B27/(($E27/100)*SQRT(3)*$H$9))</f>
        <v>192.45008972987526</v>
      </c>
      <c r="D27" s="286">
        <v>85</v>
      </c>
      <c r="E27" s="287">
        <v>100</v>
      </c>
      <c r="F27" s="262">
        <v>185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 t="str">
        <f t="shared" si="1"/>
        <v/>
      </c>
      <c r="K27" s="68" t="str">
        <f t="shared" si="1"/>
        <v/>
      </c>
      <c r="L27" s="68" t="str">
        <f t="shared" si="1"/>
        <v/>
      </c>
      <c r="M27" s="68" t="str">
        <f t="shared" si="1"/>
        <v/>
      </c>
      <c r="N27" s="68">
        <f t="shared" si="1"/>
        <v>1122.6165210205386</v>
      </c>
      <c r="O27" s="68">
        <f t="shared" si="1"/>
        <v>1405.790081359472</v>
      </c>
      <c r="P27" s="68">
        <f t="shared" si="1"/>
        <v>1905.9535377765669</v>
      </c>
      <c r="Q27" s="68">
        <f t="shared" si="1"/>
        <v>2245.2330420410772</v>
      </c>
      <c r="R27" s="68">
        <f t="shared" si="1"/>
        <v>2811.5801627189439</v>
      </c>
      <c r="S27" s="68">
        <f t="shared" si="1"/>
        <v>3367.8495630616153</v>
      </c>
      <c r="T27" s="68">
        <f t="shared" si="1"/>
        <v>4217.3702440784164</v>
      </c>
      <c r="U27" s="68" t="str">
        <f t="shared" si="1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>
        <v>2500</v>
      </c>
      <c r="C28" s="263">
        <f>IF($B28="",A28/(($E28/100)*SQRT(3)*$H$9*$D28/100),B28/(($E28/100)*SQRT(3)*$H$9))</f>
        <v>240.56261216234407</v>
      </c>
      <c r="D28" s="286">
        <v>85</v>
      </c>
      <c r="E28" s="287">
        <v>100</v>
      </c>
      <c r="F28" s="262">
        <v>185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 t="str">
        <f t="shared" si="1"/>
        <v/>
      </c>
      <c r="L28" s="68" t="str">
        <f t="shared" si="1"/>
        <v/>
      </c>
      <c r="M28" s="68" t="str">
        <f t="shared" si="1"/>
        <v/>
      </c>
      <c r="N28" s="68">
        <f t="shared" si="1"/>
        <v>898.09321681643075</v>
      </c>
      <c r="O28" s="68">
        <f t="shared" si="1"/>
        <v>1124.6320650875775</v>
      </c>
      <c r="P28" s="68">
        <f t="shared" si="1"/>
        <v>1524.7628302212534</v>
      </c>
      <c r="Q28" s="68">
        <f t="shared" si="1"/>
        <v>1796.1864336328615</v>
      </c>
      <c r="R28" s="68">
        <f t="shared" si="1"/>
        <v>2249.2641301751551</v>
      </c>
      <c r="S28" s="68">
        <f t="shared" si="1"/>
        <v>2694.2796504492926</v>
      </c>
      <c r="T28" s="68">
        <f t="shared" si="1"/>
        <v>3373.8961952627328</v>
      </c>
      <c r="U28" s="68" t="str">
        <f t="shared" si="1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>
        <v>3150</v>
      </c>
      <c r="C29" s="263">
        <f>IF($B29="",A29/(($E29/100)*SQRT(3)*$H$9*$D29/100),B29/(($E29/100)*SQRT(3)*$H$9))</f>
        <v>303.1088913245535</v>
      </c>
      <c r="D29" s="286">
        <v>85</v>
      </c>
      <c r="E29" s="287">
        <v>100</v>
      </c>
      <c r="F29" s="262">
        <v>185</v>
      </c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>
        <f t="shared" si="1"/>
        <v>892.56513102188705</v>
      </c>
      <c r="P29" s="68">
        <f t="shared" si="1"/>
        <v>1210.1292303343282</v>
      </c>
      <c r="Q29" s="68">
        <f t="shared" si="1"/>
        <v>1425.5447885975095</v>
      </c>
      <c r="R29" s="68">
        <f t="shared" si="1"/>
        <v>1785.1302620437741</v>
      </c>
      <c r="S29" s="68">
        <f t="shared" si="1"/>
        <v>2138.3171828962641</v>
      </c>
      <c r="T29" s="68">
        <f t="shared" si="1"/>
        <v>2677.6953930656614</v>
      </c>
      <c r="U29" s="68" t="str">
        <f t="shared" si="1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1"/>
        <v/>
      </c>
      <c r="R30" s="68" t="str">
        <f t="shared" si="1"/>
        <v/>
      </c>
      <c r="S30" s="68" t="str">
        <f t="shared" si="1"/>
        <v/>
      </c>
      <c r="T30" s="68" t="str">
        <f t="shared" si="1"/>
        <v/>
      </c>
      <c r="U30" s="68" t="str">
        <f t="shared" si="1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1"/>
        <v/>
      </c>
      <c r="R31" s="68" t="str">
        <f t="shared" si="1"/>
        <v/>
      </c>
      <c r="S31" s="68" t="str">
        <f t="shared" si="1"/>
        <v/>
      </c>
      <c r="T31" s="68" t="str">
        <f t="shared" si="1"/>
        <v/>
      </c>
      <c r="U31" s="68" t="str">
        <f t="shared" si="1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1"/>
        <v/>
      </c>
      <c r="R32" s="68" t="str">
        <f t="shared" si="1"/>
        <v/>
      </c>
      <c r="S32" s="68" t="str">
        <f t="shared" si="1"/>
        <v/>
      </c>
      <c r="T32" s="68" t="str">
        <f t="shared" si="1"/>
        <v/>
      </c>
      <c r="U32" s="68" t="str">
        <f t="shared" si="1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1"/>
        <v/>
      </c>
      <c r="R33" s="68" t="str">
        <f t="shared" si="1"/>
        <v/>
      </c>
      <c r="S33" s="68" t="str">
        <f t="shared" si="1"/>
        <v/>
      </c>
      <c r="T33" s="68" t="str">
        <f t="shared" si="1"/>
        <v/>
      </c>
      <c r="U33" s="68" t="str">
        <f t="shared" si="1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2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2"/>
        <v/>
      </c>
      <c r="O34" s="68" t="str">
        <f t="shared" si="2"/>
        <v/>
      </c>
      <c r="P34" s="68" t="str">
        <f t="shared" si="2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2"/>
        <v/>
      </c>
      <c r="O35" s="68" t="str">
        <f t="shared" si="2"/>
        <v/>
      </c>
      <c r="P35" s="68" t="str">
        <f t="shared" si="2"/>
        <v/>
      </c>
      <c r="Q35" s="68" t="str">
        <f t="shared" si="2"/>
        <v/>
      </c>
      <c r="R35" s="68" t="str">
        <f t="shared" si="2"/>
        <v/>
      </c>
      <c r="S35" s="68" t="str">
        <f t="shared" si="2"/>
        <v/>
      </c>
      <c r="T35" s="68" t="str">
        <f t="shared" si="2"/>
        <v/>
      </c>
      <c r="U35" s="68" t="str">
        <f t="shared" si="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3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3"/>
        <v/>
      </c>
      <c r="I36" s="58" t="str">
        <f t="shared" si="3"/>
        <v/>
      </c>
      <c r="J36" s="58" t="str">
        <f t="shared" si="3"/>
        <v/>
      </c>
      <c r="K36" s="58" t="str">
        <f t="shared" si="3"/>
        <v/>
      </c>
      <c r="L36" s="58" t="str">
        <f t="shared" si="3"/>
        <v/>
      </c>
      <c r="M36" s="58" t="str">
        <f t="shared" si="3"/>
        <v/>
      </c>
      <c r="N36" s="58" t="str">
        <f t="shared" si="3"/>
        <v/>
      </c>
      <c r="O36" s="58" t="str">
        <f t="shared" si="3"/>
        <v/>
      </c>
      <c r="P36" s="58" t="str">
        <f t="shared" si="3"/>
        <v/>
      </c>
      <c r="Q36" s="58" t="str">
        <f t="shared" ref="Q36:U41" si="4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4"/>
        <v/>
      </c>
      <c r="S36" s="58" t="str">
        <f t="shared" si="4"/>
        <v/>
      </c>
      <c r="T36" s="58" t="str">
        <f t="shared" si="4"/>
        <v/>
      </c>
      <c r="U36" s="69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3"/>
        <v/>
      </c>
      <c r="H37" s="58" t="str">
        <f t="shared" si="3"/>
        <v/>
      </c>
      <c r="I37" s="58" t="str">
        <f t="shared" si="3"/>
        <v/>
      </c>
      <c r="J37" s="58" t="str">
        <f t="shared" si="3"/>
        <v/>
      </c>
      <c r="K37" s="58" t="str">
        <f t="shared" si="3"/>
        <v/>
      </c>
      <c r="L37" s="58" t="str">
        <f t="shared" si="3"/>
        <v/>
      </c>
      <c r="M37" s="58" t="str">
        <f t="shared" si="3"/>
        <v/>
      </c>
      <c r="N37" s="58" t="str">
        <f t="shared" si="3"/>
        <v/>
      </c>
      <c r="O37" s="58" t="str">
        <f t="shared" si="3"/>
        <v/>
      </c>
      <c r="P37" s="58" t="str">
        <f t="shared" si="3"/>
        <v/>
      </c>
      <c r="Q37" s="58" t="str">
        <f t="shared" si="4"/>
        <v/>
      </c>
      <c r="R37" s="58" t="str">
        <f t="shared" si="4"/>
        <v/>
      </c>
      <c r="S37" s="58" t="str">
        <f t="shared" si="4"/>
        <v/>
      </c>
      <c r="T37" s="58" t="str">
        <f t="shared" si="4"/>
        <v/>
      </c>
      <c r="U37" s="69" t="str">
        <f t="shared" si="4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3"/>
        <v/>
      </c>
      <c r="H38" s="58" t="str">
        <f t="shared" si="3"/>
        <v/>
      </c>
      <c r="I38" s="58" t="str">
        <f t="shared" si="3"/>
        <v/>
      </c>
      <c r="J38" s="58" t="str">
        <f t="shared" si="3"/>
        <v/>
      </c>
      <c r="K38" s="58" t="str">
        <f t="shared" si="3"/>
        <v/>
      </c>
      <c r="L38" s="58" t="str">
        <f t="shared" si="3"/>
        <v/>
      </c>
      <c r="M38" s="58" t="str">
        <f t="shared" si="3"/>
        <v/>
      </c>
      <c r="N38" s="58" t="str">
        <f t="shared" si="3"/>
        <v/>
      </c>
      <c r="O38" s="58" t="str">
        <f t="shared" si="3"/>
        <v/>
      </c>
      <c r="P38" s="58" t="str">
        <f t="shared" si="3"/>
        <v/>
      </c>
      <c r="Q38" s="58" t="str">
        <f t="shared" si="4"/>
        <v/>
      </c>
      <c r="R38" s="58" t="str">
        <f t="shared" si="4"/>
        <v/>
      </c>
      <c r="S38" s="58" t="str">
        <f t="shared" si="4"/>
        <v/>
      </c>
      <c r="T38" s="58" t="str">
        <f t="shared" si="4"/>
        <v/>
      </c>
      <c r="U38" s="69" t="str">
        <f t="shared" si="4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3"/>
        <v/>
      </c>
      <c r="H39" s="58" t="str">
        <f t="shared" si="3"/>
        <v/>
      </c>
      <c r="I39" s="58" t="str">
        <f t="shared" si="3"/>
        <v/>
      </c>
      <c r="J39" s="58" t="str">
        <f t="shared" si="3"/>
        <v/>
      </c>
      <c r="K39" s="58" t="str">
        <f t="shared" si="3"/>
        <v/>
      </c>
      <c r="L39" s="58" t="str">
        <f t="shared" si="3"/>
        <v/>
      </c>
      <c r="M39" s="58" t="str">
        <f t="shared" si="3"/>
        <v/>
      </c>
      <c r="N39" s="58" t="str">
        <f t="shared" si="3"/>
        <v/>
      </c>
      <c r="O39" s="58" t="str">
        <f t="shared" si="3"/>
        <v/>
      </c>
      <c r="P39" s="58" t="str">
        <f t="shared" si="3"/>
        <v/>
      </c>
      <c r="Q39" s="58" t="str">
        <f t="shared" si="4"/>
        <v/>
      </c>
      <c r="R39" s="58" t="str">
        <f t="shared" si="4"/>
        <v/>
      </c>
      <c r="S39" s="58" t="str">
        <f t="shared" si="4"/>
        <v/>
      </c>
      <c r="T39" s="58" t="str">
        <f t="shared" si="4"/>
        <v/>
      </c>
      <c r="U39" s="69" t="str">
        <f t="shared" si="4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3"/>
        <v/>
      </c>
      <c r="H40" s="58" t="str">
        <f t="shared" si="3"/>
        <v/>
      </c>
      <c r="I40" s="58" t="str">
        <f t="shared" si="3"/>
        <v/>
      </c>
      <c r="J40" s="58" t="str">
        <f t="shared" si="3"/>
        <v/>
      </c>
      <c r="K40" s="58" t="str">
        <f t="shared" si="3"/>
        <v/>
      </c>
      <c r="L40" s="58" t="str">
        <f t="shared" si="3"/>
        <v/>
      </c>
      <c r="M40" s="58" t="str">
        <f t="shared" si="3"/>
        <v/>
      </c>
      <c r="N40" s="58" t="str">
        <f t="shared" si="3"/>
        <v/>
      </c>
      <c r="O40" s="58" t="str">
        <f t="shared" si="3"/>
        <v/>
      </c>
      <c r="P40" s="58" t="str">
        <f t="shared" si="3"/>
        <v/>
      </c>
      <c r="Q40" s="58" t="str">
        <f t="shared" si="4"/>
        <v/>
      </c>
      <c r="R40" s="58" t="str">
        <f t="shared" si="4"/>
        <v/>
      </c>
      <c r="S40" s="58" t="str">
        <f t="shared" si="4"/>
        <v/>
      </c>
      <c r="T40" s="58" t="str">
        <f t="shared" si="4"/>
        <v/>
      </c>
      <c r="U40" s="69" t="str">
        <f t="shared" si="4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3"/>
        <v/>
      </c>
      <c r="H41" s="71" t="str">
        <f t="shared" si="3"/>
        <v/>
      </c>
      <c r="I41" s="71" t="str">
        <f t="shared" si="3"/>
        <v/>
      </c>
      <c r="J41" s="71" t="str">
        <f t="shared" si="3"/>
        <v/>
      </c>
      <c r="K41" s="71" t="str">
        <f t="shared" si="3"/>
        <v/>
      </c>
      <c r="L41" s="71" t="str">
        <f t="shared" si="3"/>
        <v/>
      </c>
      <c r="M41" s="71" t="str">
        <f t="shared" si="3"/>
        <v/>
      </c>
      <c r="N41" s="71" t="str">
        <f t="shared" si="3"/>
        <v/>
      </c>
      <c r="O41" s="71" t="str">
        <f t="shared" si="3"/>
        <v/>
      </c>
      <c r="P41" s="71" t="str">
        <f t="shared" si="3"/>
        <v/>
      </c>
      <c r="Q41" s="71" t="str">
        <f t="shared" si="4"/>
        <v/>
      </c>
      <c r="R41" s="71" t="str">
        <f t="shared" si="4"/>
        <v/>
      </c>
      <c r="S41" s="71" t="str">
        <f t="shared" si="4"/>
        <v/>
      </c>
      <c r="T41" s="71" t="str">
        <f t="shared" si="4"/>
        <v/>
      </c>
      <c r="U41" s="72" t="str">
        <f t="shared" si="4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29" t="s">
        <v>126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6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0.748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400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44" t="s">
        <v>5</v>
      </c>
      <c r="L12" s="445"/>
      <c r="M12" s="445"/>
      <c r="N12" s="453" t="s">
        <v>82</v>
      </c>
      <c r="O12" s="454"/>
      <c r="Q12" s="448" t="s">
        <v>30</v>
      </c>
      <c r="R12" s="449"/>
      <c r="S12" s="450"/>
      <c r="T12" s="453" t="s">
        <v>47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44" t="s">
        <v>11</v>
      </c>
      <c r="L13" s="445"/>
      <c r="M13" s="445"/>
      <c r="N13" s="453" t="s">
        <v>54</v>
      </c>
      <c r="O13" s="454"/>
      <c r="Q13" s="448" t="s">
        <v>13</v>
      </c>
      <c r="R13" s="449"/>
      <c r="S13" s="450"/>
      <c r="T13" s="457">
        <v>45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44" t="s">
        <v>12</v>
      </c>
      <c r="L14" s="445"/>
      <c r="M14" s="445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82">
        <v>1</v>
      </c>
      <c r="I18" s="382">
        <v>1</v>
      </c>
      <c r="J18" s="382">
        <v>2</v>
      </c>
      <c r="K18" s="382">
        <v>2</v>
      </c>
      <c r="L18" s="382">
        <v>2</v>
      </c>
      <c r="M18" s="382">
        <v>3</v>
      </c>
      <c r="N18" s="382">
        <v>3</v>
      </c>
      <c r="O18" s="382">
        <v>3</v>
      </c>
      <c r="P18" s="382">
        <v>4</v>
      </c>
      <c r="Q18" s="382">
        <v>4</v>
      </c>
      <c r="R18" s="382">
        <v>4</v>
      </c>
      <c r="S18" s="382"/>
      <c r="T18" s="382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381">
        <v>739</v>
      </c>
      <c r="I20" s="381">
        <v>837</v>
      </c>
      <c r="J20" s="381">
        <f>HLOOKUP(J$19,$G$19:$I$22,2,FALSE)*J$18</f>
        <v>1294</v>
      </c>
      <c r="K20" s="381">
        <f t="shared" ref="K20:R20" si="0">HLOOKUP(K$19,$G$19:$I$22,2,FALSE)*K$18</f>
        <v>1478</v>
      </c>
      <c r="L20" s="381">
        <f t="shared" si="0"/>
        <v>1674</v>
      </c>
      <c r="M20" s="381">
        <f t="shared" si="0"/>
        <v>1941</v>
      </c>
      <c r="N20" s="381">
        <f t="shared" si="0"/>
        <v>2217</v>
      </c>
      <c r="O20" s="381">
        <f t="shared" si="0"/>
        <v>2511</v>
      </c>
      <c r="P20" s="381">
        <f t="shared" si="0"/>
        <v>2588</v>
      </c>
      <c r="Q20" s="381">
        <f t="shared" si="0"/>
        <v>2956</v>
      </c>
      <c r="R20" s="381">
        <f t="shared" si="0"/>
        <v>3348</v>
      </c>
      <c r="S20" s="381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378">
        <v>9.7100000000000006E-2</v>
      </c>
      <c r="H21" s="379">
        <v>7.7799999999999994E-2</v>
      </c>
      <c r="I21" s="379">
        <v>6.1400000000000003E-2</v>
      </c>
      <c r="J21" s="379">
        <f>HLOOKUP(J$19,$G$19:$I$22,3,FALSE)/J$18</f>
        <v>4.8550000000000003E-2</v>
      </c>
      <c r="K21" s="379">
        <f t="shared" ref="K21:R21" si="1">HLOOKUP(K$19,$G$19:$I$22,3,FALSE)/K$18</f>
        <v>3.8899999999999997E-2</v>
      </c>
      <c r="L21" s="379">
        <f t="shared" si="1"/>
        <v>3.0700000000000002E-2</v>
      </c>
      <c r="M21" s="379">
        <f t="shared" si="1"/>
        <v>3.2366666666666669E-2</v>
      </c>
      <c r="N21" s="379">
        <f t="shared" si="1"/>
        <v>2.5933333333333333E-2</v>
      </c>
      <c r="O21" s="379">
        <f t="shared" si="1"/>
        <v>2.0466666666666668E-2</v>
      </c>
      <c r="P21" s="379">
        <f t="shared" si="1"/>
        <v>2.4275000000000001E-2</v>
      </c>
      <c r="Q21" s="379">
        <f t="shared" si="1"/>
        <v>1.9449999999999999E-2</v>
      </c>
      <c r="R21" s="379">
        <f t="shared" si="1"/>
        <v>1.5350000000000001E-2</v>
      </c>
      <c r="S21" s="379"/>
      <c r="T21" s="379"/>
      <c r="U21" s="377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378">
        <v>0.189</v>
      </c>
      <c r="H22" s="379">
        <v>0.184</v>
      </c>
      <c r="I22" s="379">
        <v>0.17799999999999999</v>
      </c>
      <c r="J22" s="379">
        <f>HLOOKUP(J$19,$G$19:$I$22,4,FALSE)/J$18</f>
        <v>9.4500000000000001E-2</v>
      </c>
      <c r="K22" s="379">
        <f t="shared" ref="K22:R22" si="2">HLOOKUP(K$19,$G$19:$I$22,4,FALSE)/K$18</f>
        <v>9.1999999999999998E-2</v>
      </c>
      <c r="L22" s="379">
        <f t="shared" si="2"/>
        <v>8.8999999999999996E-2</v>
      </c>
      <c r="M22" s="379">
        <f t="shared" si="2"/>
        <v>6.3E-2</v>
      </c>
      <c r="N22" s="379">
        <f t="shared" si="2"/>
        <v>6.133333333333333E-2</v>
      </c>
      <c r="O22" s="379">
        <f t="shared" si="2"/>
        <v>5.9333333333333328E-2</v>
      </c>
      <c r="P22" s="379">
        <f t="shared" si="2"/>
        <v>4.725E-2</v>
      </c>
      <c r="Q22" s="379">
        <f t="shared" si="2"/>
        <v>4.5999999999999999E-2</v>
      </c>
      <c r="R22" s="379">
        <f t="shared" si="2"/>
        <v>4.4499999999999998E-2</v>
      </c>
      <c r="S22" s="379"/>
      <c r="T22" s="379"/>
      <c r="U22" s="377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386"/>
      <c r="U23" s="375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373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62"/>
      <c r="F25" s="374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</v>
      </c>
      <c r="C26" s="259">
        <f>IF($B26="",A26/(($E26/100)*SQRT(3)*$H$9*$D26/100),B26/(($E26/100)*SQRT(3)*$H$9))</f>
        <v>153.96007178390019</v>
      </c>
      <c r="D26" s="260">
        <v>89.5</v>
      </c>
      <c r="E26" s="261">
        <v>100</v>
      </c>
      <c r="F26" s="262">
        <v>185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1314.1678965997914</v>
      </c>
      <c r="H26" s="68">
        <f t="shared" si="4"/>
        <v>1483.1204137529398</v>
      </c>
      <c r="I26" s="68">
        <f t="shared" si="4"/>
        <v>1674.6956205597069</v>
      </c>
      <c r="J26" s="68">
        <f t="shared" si="4"/>
        <v>2628.3357931995829</v>
      </c>
      <c r="K26" s="68">
        <f t="shared" si="4"/>
        <v>2966.2408275058797</v>
      </c>
      <c r="L26" s="68">
        <f t="shared" si="4"/>
        <v>3349.3912411194137</v>
      </c>
      <c r="M26" s="68">
        <f t="shared" si="4"/>
        <v>3942.5036897993746</v>
      </c>
      <c r="N26" s="68">
        <f t="shared" si="4"/>
        <v>4449.3612412588191</v>
      </c>
      <c r="O26" s="68">
        <f t="shared" si="4"/>
        <v>5024.0868616791204</v>
      </c>
      <c r="P26" s="68">
        <f t="shared" si="4"/>
        <v>5256.6715863991658</v>
      </c>
      <c r="Q26" s="68">
        <f t="shared" si="4"/>
        <v>5932.4816550117594</v>
      </c>
      <c r="R26" s="68">
        <f t="shared" si="4"/>
        <v>6698.7824822388275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2000</v>
      </c>
      <c r="C27" s="263">
        <f>IF($B27="",A27/(($E27/100)*SQRT(3)*$H$9*$D27/100),B27/(($E27/100)*SQRT(3)*$H$9))</f>
        <v>192.45008972987526</v>
      </c>
      <c r="D27" s="264">
        <v>85</v>
      </c>
      <c r="E27" s="265">
        <v>100</v>
      </c>
      <c r="F27" s="262">
        <v>185</v>
      </c>
      <c r="G27" s="68">
        <f t="shared" si="4"/>
        <v>988.48455057480339</v>
      </c>
      <c r="H27" s="68">
        <f t="shared" si="4"/>
        <v>1103.9015808145261</v>
      </c>
      <c r="I27" s="68">
        <f t="shared" si="4"/>
        <v>1233.2372365613414</v>
      </c>
      <c r="J27" s="68">
        <f t="shared" si="4"/>
        <v>1976.9691011496068</v>
      </c>
      <c r="K27" s="68">
        <f t="shared" si="4"/>
        <v>2207.8031616290523</v>
      </c>
      <c r="L27" s="68">
        <f t="shared" si="4"/>
        <v>2466.4744731226829</v>
      </c>
      <c r="M27" s="68">
        <f t="shared" si="4"/>
        <v>2965.4536517244105</v>
      </c>
      <c r="N27" s="68">
        <f t="shared" si="4"/>
        <v>3311.7047424435777</v>
      </c>
      <c r="O27" s="68">
        <f t="shared" si="4"/>
        <v>3699.7117096840243</v>
      </c>
      <c r="P27" s="68">
        <f t="shared" si="4"/>
        <v>3953.9382022992136</v>
      </c>
      <c r="Q27" s="68">
        <f t="shared" si="4"/>
        <v>4415.6063232581046</v>
      </c>
      <c r="R27" s="68">
        <f t="shared" si="4"/>
        <v>4932.9489462453657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>
        <v>2500</v>
      </c>
      <c r="C28" s="263">
        <f>IF($B28="",A28/(($E28/100)*SQRT(3)*$H$9*$D28/100),B28/(($E28/100)*SQRT(3)*$H$9))</f>
        <v>240.56261216234407</v>
      </c>
      <c r="D28" s="264">
        <v>85</v>
      </c>
      <c r="E28" s="265">
        <v>100</v>
      </c>
      <c r="F28" s="262">
        <v>185</v>
      </c>
      <c r="G28" s="68">
        <f t="shared" si="4"/>
        <v>790.78764045984281</v>
      </c>
      <c r="H28" s="68">
        <f t="shared" si="4"/>
        <v>883.12126465162078</v>
      </c>
      <c r="I28" s="68">
        <f t="shared" si="4"/>
        <v>986.58978924907331</v>
      </c>
      <c r="J28" s="68">
        <f t="shared" si="4"/>
        <v>1581.5752809196856</v>
      </c>
      <c r="K28" s="68">
        <f t="shared" si="4"/>
        <v>1766.2425293032416</v>
      </c>
      <c r="L28" s="68">
        <f t="shared" si="4"/>
        <v>1973.1795784981466</v>
      </c>
      <c r="M28" s="68">
        <f t="shared" si="4"/>
        <v>2372.3629213795284</v>
      </c>
      <c r="N28" s="68">
        <f t="shared" si="4"/>
        <v>2649.3637939548626</v>
      </c>
      <c r="O28" s="68">
        <f t="shared" si="4"/>
        <v>2959.7693677472193</v>
      </c>
      <c r="P28" s="68">
        <f t="shared" si="4"/>
        <v>3163.1505618393712</v>
      </c>
      <c r="Q28" s="68">
        <f t="shared" si="4"/>
        <v>3532.4850586064831</v>
      </c>
      <c r="R28" s="68">
        <f t="shared" si="4"/>
        <v>3946.3591569962932</v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>
        <v>3150</v>
      </c>
      <c r="C29" s="263">
        <f>IF($B29="",A29/(($E29/100)*SQRT(3)*$H$9*$D29/100),B29/(($E29/100)*SQRT(3)*$H$9))</f>
        <v>303.1088913245535</v>
      </c>
      <c r="D29" s="264">
        <v>85</v>
      </c>
      <c r="E29" s="265">
        <v>100</v>
      </c>
      <c r="F29" s="262">
        <v>185</v>
      </c>
      <c r="G29" s="68">
        <f t="shared" si="4"/>
        <v>627.60923846019284</v>
      </c>
      <c r="H29" s="68">
        <f t="shared" si="4"/>
        <v>700.88989258065158</v>
      </c>
      <c r="I29" s="68">
        <f t="shared" si="4"/>
        <v>783.00776924529623</v>
      </c>
      <c r="J29" s="68">
        <f t="shared" si="4"/>
        <v>1255.2184769203857</v>
      </c>
      <c r="K29" s="68">
        <f t="shared" si="4"/>
        <v>1401.7797851613032</v>
      </c>
      <c r="L29" s="68">
        <f t="shared" si="4"/>
        <v>1566.0155384905925</v>
      </c>
      <c r="M29" s="68">
        <f t="shared" si="4"/>
        <v>1882.8277153805782</v>
      </c>
      <c r="N29" s="68">
        <f t="shared" si="4"/>
        <v>2102.6696777419547</v>
      </c>
      <c r="O29" s="68">
        <f t="shared" si="4"/>
        <v>2349.0233077358889</v>
      </c>
      <c r="P29" s="68">
        <f t="shared" si="4"/>
        <v>2510.4369538407714</v>
      </c>
      <c r="Q29" s="68">
        <f t="shared" si="4"/>
        <v>2803.5595703226063</v>
      </c>
      <c r="R29" s="68">
        <f t="shared" si="4"/>
        <v>3132.0310769811849</v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39997558519241921"/>
  </sheetPr>
  <dimension ref="A1:YS61"/>
  <sheetViews>
    <sheetView showZeros="0" view="pageBreakPreview" topLeftCell="A13" zoomScale="90" zoomScaleNormal="40" zoomScaleSheetLayoutView="90" workbookViewId="0">
      <selection activeCell="E33" sqref="E33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426" t="s">
        <v>28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0"/>
      <c r="AE3" s="430"/>
      <c r="AF3" s="430"/>
      <c r="AG3" s="430"/>
      <c r="AH3" s="430"/>
      <c r="AI3" s="430"/>
      <c r="AJ3" s="430"/>
      <c r="AK3" s="430"/>
      <c r="AL3" s="430"/>
      <c r="AM3" s="430"/>
      <c r="AN3" s="430"/>
      <c r="AO3" s="430"/>
      <c r="AP3" s="430"/>
      <c r="AQ3" s="430"/>
      <c r="AR3" s="430"/>
      <c r="AS3" s="430"/>
      <c r="AT3" s="430"/>
      <c r="AU3" s="430"/>
      <c r="AV3" s="430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  <c r="AH4" s="430"/>
      <c r="AI4" s="430"/>
      <c r="AJ4" s="430"/>
      <c r="AK4" s="430"/>
      <c r="AL4" s="430"/>
      <c r="AM4" s="430"/>
      <c r="AN4" s="430"/>
      <c r="AO4" s="430"/>
      <c r="AP4" s="430"/>
      <c r="AQ4" s="430"/>
      <c r="AR4" s="430"/>
      <c r="AS4" s="430"/>
      <c r="AT4" s="430"/>
      <c r="AU4" s="430"/>
      <c r="AV4" s="430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429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430"/>
      <c r="AH5" s="430"/>
      <c r="AI5" s="430"/>
      <c r="AJ5" s="430"/>
      <c r="AK5" s="430"/>
      <c r="AL5" s="430"/>
      <c r="AM5" s="430"/>
      <c r="AN5" s="430"/>
      <c r="AO5" s="430"/>
      <c r="AP5" s="430"/>
      <c r="AQ5" s="430"/>
      <c r="AR5" s="430"/>
      <c r="AS5" s="430"/>
      <c r="AT5" s="430"/>
      <c r="AU5" s="430"/>
      <c r="AV5" s="430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429" t="s">
        <v>131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430"/>
      <c r="AG6" s="430"/>
      <c r="AH6" s="430"/>
      <c r="AI6" s="430"/>
      <c r="AJ6" s="430"/>
      <c r="AK6" s="430"/>
      <c r="AL6" s="430"/>
      <c r="AM6" s="430"/>
      <c r="AN6" s="430"/>
      <c r="AO6" s="430"/>
      <c r="AP6" s="430"/>
      <c r="AQ6" s="430"/>
      <c r="AR6" s="430"/>
      <c r="AS6" s="430"/>
      <c r="AT6" s="430"/>
      <c r="AU6" s="430"/>
      <c r="AV6" s="430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429"/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  <c r="AF7" s="430"/>
      <c r="AG7" s="430"/>
      <c r="AH7" s="430"/>
      <c r="AI7" s="430"/>
      <c r="AJ7" s="430"/>
      <c r="AK7" s="430"/>
      <c r="AL7" s="430"/>
      <c r="AM7" s="430"/>
      <c r="AN7" s="430"/>
      <c r="AO7" s="430"/>
      <c r="AP7" s="430"/>
      <c r="AQ7" s="430"/>
      <c r="AR7" s="430"/>
      <c r="AS7" s="430"/>
      <c r="AT7" s="430"/>
      <c r="AU7" s="430"/>
      <c r="AV7" s="430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432"/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433"/>
      <c r="V8" s="433"/>
      <c r="W8" s="433"/>
      <c r="X8" s="433"/>
      <c r="Y8" s="433"/>
      <c r="Z8" s="433"/>
      <c r="AA8" s="433"/>
      <c r="AB8" s="433"/>
      <c r="AC8" s="433"/>
      <c r="AD8" s="433"/>
      <c r="AE8" s="433"/>
      <c r="AF8" s="433"/>
      <c r="AG8" s="433"/>
      <c r="AH8" s="433"/>
      <c r="AI8" s="433"/>
      <c r="AJ8" s="433"/>
      <c r="AK8" s="433"/>
      <c r="AL8" s="433"/>
      <c r="AM8" s="433"/>
      <c r="AN8" s="433"/>
      <c r="AO8" s="433"/>
      <c r="AP8" s="433"/>
      <c r="AQ8" s="433"/>
      <c r="AR8" s="433"/>
      <c r="AS8" s="433"/>
      <c r="AT8" s="433"/>
      <c r="AU8" s="433"/>
      <c r="AV8" s="433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35" t="s">
        <v>2</v>
      </c>
      <c r="L10" s="436"/>
      <c r="M10" s="436"/>
      <c r="N10" s="437" t="s">
        <v>55</v>
      </c>
      <c r="O10" s="438"/>
      <c r="Q10" s="435" t="s">
        <v>31</v>
      </c>
      <c r="R10" s="479"/>
      <c r="S10" s="479"/>
      <c r="T10" s="479"/>
      <c r="U10" s="40">
        <v>0.53300000000000003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44" t="s">
        <v>6</v>
      </c>
      <c r="L11" s="445"/>
      <c r="M11" s="445"/>
      <c r="N11" s="446" t="s">
        <v>25</v>
      </c>
      <c r="O11" s="447"/>
      <c r="Q11" s="444" t="s">
        <v>36</v>
      </c>
      <c r="R11" s="445"/>
      <c r="S11" s="445"/>
      <c r="T11" s="445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44" t="s">
        <v>9</v>
      </c>
      <c r="L12" s="445"/>
      <c r="M12" s="445"/>
      <c r="N12" s="453" t="s">
        <v>26</v>
      </c>
      <c r="O12" s="454"/>
      <c r="Q12" s="444" t="s">
        <v>37</v>
      </c>
      <c r="R12" s="445"/>
      <c r="S12" s="445"/>
      <c r="T12" s="445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44" t="s">
        <v>5</v>
      </c>
      <c r="L13" s="445"/>
      <c r="M13" s="445"/>
      <c r="N13" s="453" t="s">
        <v>27</v>
      </c>
      <c r="O13" s="454"/>
      <c r="Q13" s="444" t="s">
        <v>30</v>
      </c>
      <c r="R13" s="445"/>
      <c r="S13" s="445"/>
      <c r="T13" s="445"/>
      <c r="U13" s="43" t="s">
        <v>47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44" t="s">
        <v>11</v>
      </c>
      <c r="L14" s="445"/>
      <c r="M14" s="445"/>
      <c r="N14" s="453" t="s">
        <v>54</v>
      </c>
      <c r="O14" s="454"/>
      <c r="Q14" s="444" t="s">
        <v>13</v>
      </c>
      <c r="R14" s="445"/>
      <c r="S14" s="445"/>
      <c r="T14" s="445"/>
      <c r="U14" s="41">
        <v>48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44" t="s">
        <v>12</v>
      </c>
      <c r="L15" s="445"/>
      <c r="M15" s="445"/>
      <c r="N15" s="453" t="s">
        <v>56</v>
      </c>
      <c r="O15" s="454"/>
      <c r="Q15" s="469" t="s">
        <v>14</v>
      </c>
      <c r="R15" s="470"/>
      <c r="S15" s="470"/>
      <c r="T15" s="470"/>
      <c r="U15" s="389">
        <v>30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474" t="s">
        <v>15</v>
      </c>
      <c r="L16" s="475"/>
      <c r="M16" s="475"/>
      <c r="N16" s="476">
        <v>90</v>
      </c>
      <c r="O16" s="477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488" t="s">
        <v>16</v>
      </c>
      <c r="B19" s="489"/>
      <c r="C19" s="489"/>
      <c r="D19" s="489"/>
      <c r="E19" s="489"/>
      <c r="F19" s="489"/>
      <c r="G19" s="489"/>
      <c r="H19" s="38" t="s">
        <v>44</v>
      </c>
      <c r="I19" s="314"/>
      <c r="J19" s="314"/>
      <c r="K19" s="494"/>
      <c r="L19" s="494"/>
      <c r="M19" s="493">
        <v>1</v>
      </c>
      <c r="N19" s="494"/>
      <c r="O19" s="492">
        <v>1</v>
      </c>
      <c r="P19" s="493"/>
      <c r="Q19" s="492">
        <v>1</v>
      </c>
      <c r="R19" s="493"/>
      <c r="S19" s="494">
        <v>1</v>
      </c>
      <c r="T19" s="494"/>
      <c r="U19" s="492">
        <v>1</v>
      </c>
      <c r="V19" s="493"/>
      <c r="W19" s="492">
        <v>1</v>
      </c>
      <c r="X19" s="493"/>
      <c r="Y19" s="492">
        <v>1</v>
      </c>
      <c r="Z19" s="493"/>
      <c r="AA19" s="492">
        <v>1</v>
      </c>
      <c r="AB19" s="493"/>
      <c r="AC19" s="492">
        <v>1</v>
      </c>
      <c r="AD19" s="493"/>
      <c r="AE19" s="492">
        <v>1</v>
      </c>
      <c r="AF19" s="493"/>
      <c r="AG19" s="492">
        <v>1</v>
      </c>
      <c r="AH19" s="493"/>
      <c r="AI19" s="492">
        <v>1</v>
      </c>
      <c r="AJ19" s="493"/>
      <c r="AK19" s="494">
        <v>1</v>
      </c>
      <c r="AL19" s="494"/>
      <c r="AM19" s="492">
        <v>2</v>
      </c>
      <c r="AN19" s="493"/>
      <c r="AO19" s="492">
        <v>2</v>
      </c>
      <c r="AP19" s="493"/>
      <c r="AQ19" s="492">
        <v>2</v>
      </c>
      <c r="AR19" s="493"/>
      <c r="AS19" s="492">
        <v>3</v>
      </c>
      <c r="AT19" s="493"/>
      <c r="AU19" s="492">
        <v>3</v>
      </c>
      <c r="AV19" s="493"/>
      <c r="AW19" s="492">
        <v>2</v>
      </c>
      <c r="AX19" s="493"/>
      <c r="AY19" s="492">
        <v>3</v>
      </c>
      <c r="AZ19" s="499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490"/>
      <c r="B20" s="491"/>
      <c r="C20" s="491"/>
      <c r="D20" s="491"/>
      <c r="E20" s="491"/>
      <c r="F20" s="491"/>
      <c r="G20" s="491"/>
      <c r="H20" s="39" t="s">
        <v>76</v>
      </c>
      <c r="I20" s="31"/>
      <c r="J20" s="31"/>
      <c r="K20" s="495"/>
      <c r="L20" s="496"/>
      <c r="M20" s="497">
        <v>4</v>
      </c>
      <c r="N20" s="496"/>
      <c r="O20" s="486">
        <v>6</v>
      </c>
      <c r="P20" s="496"/>
      <c r="Q20" s="486">
        <v>10</v>
      </c>
      <c r="R20" s="496"/>
      <c r="S20" s="498">
        <v>16</v>
      </c>
      <c r="T20" s="498"/>
      <c r="U20" s="486">
        <v>25</v>
      </c>
      <c r="V20" s="496"/>
      <c r="W20" s="486">
        <v>35</v>
      </c>
      <c r="X20" s="496"/>
      <c r="Y20" s="486">
        <v>50</v>
      </c>
      <c r="Z20" s="496"/>
      <c r="AA20" s="486">
        <v>70</v>
      </c>
      <c r="AB20" s="496"/>
      <c r="AC20" s="486">
        <v>95</v>
      </c>
      <c r="AD20" s="496"/>
      <c r="AE20" s="486">
        <v>120</v>
      </c>
      <c r="AF20" s="496"/>
      <c r="AG20" s="486">
        <v>150</v>
      </c>
      <c r="AH20" s="496"/>
      <c r="AI20" s="486">
        <v>185</v>
      </c>
      <c r="AJ20" s="496"/>
      <c r="AK20" s="498">
        <v>240</v>
      </c>
      <c r="AL20" s="498"/>
      <c r="AM20" s="486">
        <v>120</v>
      </c>
      <c r="AN20" s="496"/>
      <c r="AO20" s="486">
        <v>150</v>
      </c>
      <c r="AP20" s="496"/>
      <c r="AQ20" s="486">
        <v>240</v>
      </c>
      <c r="AR20" s="496"/>
      <c r="AS20" s="486">
        <v>150</v>
      </c>
      <c r="AT20" s="496"/>
      <c r="AU20" s="486">
        <v>240</v>
      </c>
      <c r="AV20" s="496"/>
      <c r="AW20" s="486">
        <v>185</v>
      </c>
      <c r="AX20" s="496"/>
      <c r="AY20" s="486">
        <v>150</v>
      </c>
      <c r="AZ20" s="487"/>
    </row>
    <row r="21" spans="1:669" ht="17.100000000000001" customHeight="1">
      <c r="A21" s="502" t="s">
        <v>32</v>
      </c>
      <c r="B21" s="503"/>
      <c r="C21" s="503"/>
      <c r="D21" s="503"/>
      <c r="E21" s="503"/>
      <c r="F21" s="503"/>
      <c r="G21" s="503"/>
      <c r="H21" s="503"/>
      <c r="I21" s="394"/>
      <c r="J21" s="317"/>
      <c r="K21" s="504"/>
      <c r="L21" s="505"/>
      <c r="M21" s="506">
        <v>42</v>
      </c>
      <c r="N21" s="505"/>
      <c r="O21" s="507">
        <v>54</v>
      </c>
      <c r="P21" s="508"/>
      <c r="Q21" s="507">
        <v>75</v>
      </c>
      <c r="R21" s="508"/>
      <c r="S21" s="500">
        <v>100</v>
      </c>
      <c r="T21" s="500"/>
      <c r="U21" s="500">
        <v>127</v>
      </c>
      <c r="V21" s="500"/>
      <c r="W21" s="500">
        <v>158</v>
      </c>
      <c r="X21" s="500"/>
      <c r="Y21" s="500">
        <v>192</v>
      </c>
      <c r="Z21" s="500"/>
      <c r="AA21" s="500">
        <v>246</v>
      </c>
      <c r="AB21" s="500"/>
      <c r="AC21" s="500">
        <v>298</v>
      </c>
      <c r="AD21" s="500"/>
      <c r="AE21" s="500">
        <v>346</v>
      </c>
      <c r="AF21" s="500"/>
      <c r="AG21" s="500">
        <v>399</v>
      </c>
      <c r="AH21" s="500"/>
      <c r="AI21" s="500">
        <v>456</v>
      </c>
      <c r="AJ21" s="500"/>
      <c r="AK21" s="500">
        <v>538</v>
      </c>
      <c r="AL21" s="500"/>
      <c r="AM21" s="500">
        <f>HLOOKUP(AM$20,$K$20:$AL$21,2,FALSE)*AM$19</f>
        <v>692</v>
      </c>
      <c r="AN21" s="500"/>
      <c r="AO21" s="500">
        <f t="shared" ref="AO21:AU21" si="0">HLOOKUP(AO$20,$K$20:$AL$21,2,FALSE)*AO$19</f>
        <v>798</v>
      </c>
      <c r="AP21" s="500"/>
      <c r="AQ21" s="500">
        <f t="shared" si="0"/>
        <v>1076</v>
      </c>
      <c r="AR21" s="500"/>
      <c r="AS21" s="500">
        <f t="shared" si="0"/>
        <v>1197</v>
      </c>
      <c r="AT21" s="500"/>
      <c r="AU21" s="500">
        <f t="shared" si="0"/>
        <v>1614</v>
      </c>
      <c r="AV21" s="500"/>
      <c r="AW21" s="500">
        <f>HLOOKUP(AW$20,$K$20:$AL$21,2,FALSE)*AW$19</f>
        <v>912</v>
      </c>
      <c r="AX21" s="500"/>
      <c r="AY21" s="500">
        <f>HLOOKUP(AY$20,$K$20:$AL$21,2,FALSE)*AY$19</f>
        <v>1197</v>
      </c>
      <c r="AZ21" s="500"/>
    </row>
    <row r="22" spans="1:669" ht="17.100000000000001" customHeight="1">
      <c r="A22" s="511" t="s">
        <v>34</v>
      </c>
      <c r="B22" s="512"/>
      <c r="C22" s="512"/>
      <c r="D22" s="512"/>
      <c r="E22" s="512"/>
      <c r="F22" s="512"/>
      <c r="G22" s="512"/>
      <c r="H22" s="512"/>
      <c r="I22" s="394"/>
      <c r="J22" s="317"/>
      <c r="K22" s="513"/>
      <c r="L22" s="509"/>
      <c r="M22" s="514">
        <v>5.88</v>
      </c>
      <c r="N22" s="509"/>
      <c r="O22" s="515">
        <v>3.93</v>
      </c>
      <c r="P22" s="514"/>
      <c r="Q22" s="515">
        <v>2.33</v>
      </c>
      <c r="R22" s="514"/>
      <c r="S22" s="509">
        <v>1.47</v>
      </c>
      <c r="T22" s="509"/>
      <c r="U22" s="509">
        <v>0.92700000000000005</v>
      </c>
      <c r="V22" s="509"/>
      <c r="W22" s="509">
        <v>0.66800000000000004</v>
      </c>
      <c r="X22" s="509"/>
      <c r="Y22" s="509">
        <v>0.49299999999999999</v>
      </c>
      <c r="Z22" s="509"/>
      <c r="AA22" s="509">
        <v>0.34200000000000003</v>
      </c>
      <c r="AB22" s="509"/>
      <c r="AC22" s="509">
        <v>0.246</v>
      </c>
      <c r="AD22" s="509"/>
      <c r="AE22" s="509">
        <v>0.19500000000000001</v>
      </c>
      <c r="AF22" s="509"/>
      <c r="AG22" s="509">
        <v>0.158</v>
      </c>
      <c r="AH22" s="509"/>
      <c r="AI22" s="509">
        <v>0.12640000000000001</v>
      </c>
      <c r="AJ22" s="509"/>
      <c r="AK22" s="509">
        <v>9.6100000000000005E-2</v>
      </c>
      <c r="AL22" s="509"/>
      <c r="AM22" s="509">
        <f>HLOOKUP(AM$20,$K$20:$AL$23,3,FALSE)/AM$19</f>
        <v>9.7500000000000003E-2</v>
      </c>
      <c r="AN22" s="509"/>
      <c r="AO22" s="509">
        <f t="shared" ref="AO22:AU22" si="1">HLOOKUP(AO$20,$K$20:$AL$23,3,FALSE)/AO$19</f>
        <v>7.9000000000000001E-2</v>
      </c>
      <c r="AP22" s="509"/>
      <c r="AQ22" s="509">
        <f t="shared" si="1"/>
        <v>4.8050000000000002E-2</v>
      </c>
      <c r="AR22" s="509"/>
      <c r="AS22" s="509">
        <f t="shared" si="1"/>
        <v>5.2666666666666667E-2</v>
      </c>
      <c r="AT22" s="509"/>
      <c r="AU22" s="509">
        <f t="shared" si="1"/>
        <v>3.2033333333333337E-2</v>
      </c>
      <c r="AV22" s="509"/>
      <c r="AW22" s="509">
        <f>HLOOKUP(AW$20,$K$20:$AL$23,3,FALSE)/AW$19</f>
        <v>6.3200000000000006E-2</v>
      </c>
      <c r="AX22" s="509"/>
      <c r="AY22" s="509">
        <f>HLOOKUP(AY$20,$K$20:$AL$23,3,FALSE)/AY$19</f>
        <v>5.2666666666666667E-2</v>
      </c>
      <c r="AZ22" s="509"/>
    </row>
    <row r="23" spans="1:669" ht="17.100000000000001" customHeight="1">
      <c r="A23" s="511" t="s">
        <v>35</v>
      </c>
      <c r="B23" s="512"/>
      <c r="C23" s="512"/>
      <c r="D23" s="512"/>
      <c r="E23" s="512"/>
      <c r="F23" s="512"/>
      <c r="G23" s="512"/>
      <c r="H23" s="512"/>
      <c r="I23" s="394"/>
      <c r="J23" s="317"/>
      <c r="K23" s="513"/>
      <c r="L23" s="509"/>
      <c r="M23" s="514">
        <v>9.8000000000000004E-2</v>
      </c>
      <c r="N23" s="509"/>
      <c r="O23" s="515">
        <v>9.5000000000000001E-2</v>
      </c>
      <c r="P23" s="514"/>
      <c r="Q23" s="515">
        <v>0.09</v>
      </c>
      <c r="R23" s="514"/>
      <c r="S23" s="509">
        <v>8.7999999999999995E-2</v>
      </c>
      <c r="T23" s="509"/>
      <c r="U23" s="509">
        <v>8.8999999999999996E-2</v>
      </c>
      <c r="V23" s="509"/>
      <c r="W23" s="509">
        <v>8.3000000000000004E-2</v>
      </c>
      <c r="X23" s="509"/>
      <c r="Y23" s="509">
        <v>8.3000000000000004E-2</v>
      </c>
      <c r="Z23" s="509"/>
      <c r="AA23" s="509">
        <v>8.2000000000000003E-2</v>
      </c>
      <c r="AB23" s="509"/>
      <c r="AC23" s="509">
        <v>7.9000000000000001E-2</v>
      </c>
      <c r="AD23" s="509"/>
      <c r="AE23" s="509">
        <v>7.9000000000000001E-2</v>
      </c>
      <c r="AF23" s="509"/>
      <c r="AG23" s="509">
        <v>7.9000000000000001E-2</v>
      </c>
      <c r="AH23" s="509"/>
      <c r="AI23" s="509">
        <v>7.9000000000000001E-2</v>
      </c>
      <c r="AJ23" s="509"/>
      <c r="AK23" s="529">
        <v>7.0999999999999994E-2</v>
      </c>
      <c r="AL23" s="529"/>
      <c r="AM23" s="509">
        <f>HLOOKUP(AM$20,$K$20:$AL$23,4,FALSE)/AM$19</f>
        <v>3.95E-2</v>
      </c>
      <c r="AN23" s="509"/>
      <c r="AO23" s="509">
        <f t="shared" ref="AO23:AU23" si="2">HLOOKUP(AO$20,$K$20:$AL$23,4,FALSE)/AO$19</f>
        <v>3.95E-2</v>
      </c>
      <c r="AP23" s="509"/>
      <c r="AQ23" s="509">
        <f t="shared" si="2"/>
        <v>3.5499999999999997E-2</v>
      </c>
      <c r="AR23" s="509"/>
      <c r="AS23" s="509">
        <f t="shared" si="2"/>
        <v>2.6333333333333334E-2</v>
      </c>
      <c r="AT23" s="509"/>
      <c r="AU23" s="509">
        <f t="shared" si="2"/>
        <v>2.3666666666666666E-2</v>
      </c>
      <c r="AV23" s="509"/>
      <c r="AW23" s="509">
        <f>HLOOKUP(AW$20,$K$20:$AL$23,4,FALSE)/AW$19</f>
        <v>3.95E-2</v>
      </c>
      <c r="AX23" s="509"/>
      <c r="AY23" s="509">
        <f>HLOOKUP(AY$20,$K$20:$AL$23,4,FALSE)/AY$19</f>
        <v>2.6333333333333334E-2</v>
      </c>
      <c r="AZ23" s="509"/>
    </row>
    <row r="24" spans="1:669" ht="17.100000000000001" customHeight="1" thickBot="1">
      <c r="A24" s="522" t="s">
        <v>73</v>
      </c>
      <c r="B24" s="523"/>
      <c r="C24" s="523"/>
      <c r="D24" s="523"/>
      <c r="E24" s="523"/>
      <c r="F24" s="523"/>
      <c r="G24" s="523"/>
      <c r="H24" s="523"/>
      <c r="I24" s="392"/>
      <c r="J24" s="321"/>
      <c r="K24" s="531"/>
      <c r="L24" s="530"/>
      <c r="M24" s="532">
        <f>M21*$U$10</f>
        <v>22.386000000000003</v>
      </c>
      <c r="N24" s="530"/>
      <c r="O24" s="530">
        <f>O21*$U$10</f>
        <v>28.782</v>
      </c>
      <c r="P24" s="530"/>
      <c r="Q24" s="530">
        <f>Q21*$U$10</f>
        <v>39.975000000000001</v>
      </c>
      <c r="R24" s="530"/>
      <c r="S24" s="530">
        <f>S21*$U$10</f>
        <v>53.300000000000004</v>
      </c>
      <c r="T24" s="530"/>
      <c r="U24" s="530">
        <f>U21*$U$10</f>
        <v>67.691000000000003</v>
      </c>
      <c r="V24" s="530"/>
      <c r="W24" s="530">
        <f>W21*$U$10</f>
        <v>84.213999999999999</v>
      </c>
      <c r="X24" s="530"/>
      <c r="Y24" s="530">
        <f>Y21*$U$10</f>
        <v>102.33600000000001</v>
      </c>
      <c r="Z24" s="530"/>
      <c r="AA24" s="530">
        <f>AA21*$U$10</f>
        <v>131.11799999999999</v>
      </c>
      <c r="AB24" s="530"/>
      <c r="AC24" s="530">
        <f>AC21*$U$10</f>
        <v>158.834</v>
      </c>
      <c r="AD24" s="530"/>
      <c r="AE24" s="530">
        <f>AE21*$U$10</f>
        <v>184.41800000000001</v>
      </c>
      <c r="AF24" s="530"/>
      <c r="AG24" s="530">
        <f>AG21*$U$10</f>
        <v>212.667</v>
      </c>
      <c r="AH24" s="530"/>
      <c r="AI24" s="530">
        <f>AI21*$U$10</f>
        <v>243.048</v>
      </c>
      <c r="AJ24" s="530"/>
      <c r="AK24" s="530">
        <f>AK21*$U$10</f>
        <v>286.75400000000002</v>
      </c>
      <c r="AL24" s="530"/>
      <c r="AM24" s="530">
        <f>AM21*$U$10</f>
        <v>368.83600000000001</v>
      </c>
      <c r="AN24" s="530"/>
      <c r="AO24" s="530">
        <f>AO21*$U$10</f>
        <v>425.334</v>
      </c>
      <c r="AP24" s="530"/>
      <c r="AQ24" s="530">
        <f>AQ21*$U$10</f>
        <v>573.50800000000004</v>
      </c>
      <c r="AR24" s="530"/>
      <c r="AS24" s="530">
        <f>AS21*$U$10</f>
        <v>638.00100000000009</v>
      </c>
      <c r="AT24" s="530"/>
      <c r="AU24" s="530">
        <f>AU21*$U$10</f>
        <v>860.26200000000006</v>
      </c>
      <c r="AV24" s="530"/>
      <c r="AW24" s="530">
        <f>AW21*$U$10</f>
        <v>486.096</v>
      </c>
      <c r="AX24" s="530"/>
      <c r="AY24" s="530">
        <f>AY21*$U$10</f>
        <v>638.00100000000009</v>
      </c>
      <c r="AZ24" s="530"/>
    </row>
    <row r="25" spans="1:669" ht="17.100000000000001" customHeight="1">
      <c r="A25" s="27" t="s">
        <v>102</v>
      </c>
      <c r="B25" s="459" t="s">
        <v>103</v>
      </c>
      <c r="C25" s="460"/>
      <c r="D25" s="461" t="s">
        <v>104</v>
      </c>
      <c r="E25" s="461" t="s">
        <v>105</v>
      </c>
      <c r="F25" s="461" t="s">
        <v>41</v>
      </c>
      <c r="G25" s="516" t="s">
        <v>106</v>
      </c>
      <c r="H25" s="533"/>
      <c r="I25" s="461" t="s">
        <v>42</v>
      </c>
      <c r="J25" s="518" t="s">
        <v>43</v>
      </c>
      <c r="K25" s="463" t="s">
        <v>19</v>
      </c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4"/>
      <c r="Y25" s="464"/>
      <c r="Z25" s="464"/>
      <c r="AA25" s="464"/>
      <c r="AB25" s="464"/>
      <c r="AC25" s="464"/>
      <c r="AD25" s="464"/>
      <c r="AE25" s="464"/>
      <c r="AF25" s="464"/>
      <c r="AG25" s="464"/>
      <c r="AH25" s="464"/>
      <c r="AI25" s="464"/>
      <c r="AJ25" s="464"/>
      <c r="AK25" s="464"/>
      <c r="AL25" s="464"/>
      <c r="AM25" s="464"/>
      <c r="AN25" s="464"/>
      <c r="AO25" s="464"/>
      <c r="AP25" s="464"/>
      <c r="AQ25" s="464"/>
      <c r="AR25" s="464"/>
      <c r="AS25" s="464"/>
      <c r="AT25" s="464"/>
      <c r="AU25" s="464"/>
      <c r="AV25" s="464"/>
      <c r="AW25" s="464"/>
      <c r="AX25" s="464"/>
      <c r="AY25" s="464"/>
      <c r="AZ25" s="465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462"/>
      <c r="E26" s="462"/>
      <c r="F26" s="462"/>
      <c r="G26" s="57" t="s">
        <v>22</v>
      </c>
      <c r="H26" s="30" t="s">
        <v>40</v>
      </c>
      <c r="I26" s="462"/>
      <c r="J26" s="519"/>
      <c r="K26" s="466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  <c r="AB26" s="467"/>
      <c r="AC26" s="467"/>
      <c r="AD26" s="467"/>
      <c r="AE26" s="467"/>
      <c r="AF26" s="467"/>
      <c r="AG26" s="467"/>
      <c r="AH26" s="467"/>
      <c r="AI26" s="467"/>
      <c r="AJ26" s="467"/>
      <c r="AK26" s="467"/>
      <c r="AL26" s="467"/>
      <c r="AM26" s="467"/>
      <c r="AN26" s="467"/>
      <c r="AO26" s="467"/>
      <c r="AP26" s="467"/>
      <c r="AQ26" s="467"/>
      <c r="AR26" s="467"/>
      <c r="AS26" s="467"/>
      <c r="AT26" s="467"/>
      <c r="AU26" s="467"/>
      <c r="AV26" s="467"/>
      <c r="AW26" s="467"/>
      <c r="AX26" s="467"/>
      <c r="AY26" s="467"/>
      <c r="AZ26" s="468"/>
    </row>
    <row r="27" spans="1:669" ht="17.100000000000001" customHeight="1">
      <c r="A27" s="336">
        <v>0.6</v>
      </c>
      <c r="B27" s="337">
        <f t="shared" ref="B27:B32" si="3">A27/(($F27/100)*SQRT($F$11)*$F$10*$C27/100)</f>
        <v>1.0825317547305482</v>
      </c>
      <c r="C27" s="301">
        <v>80</v>
      </c>
      <c r="D27" s="301">
        <v>1</v>
      </c>
      <c r="E27" s="301">
        <v>1</v>
      </c>
      <c r="F27" s="301">
        <v>100</v>
      </c>
      <c r="G27" s="338">
        <v>500</v>
      </c>
      <c r="H27" s="339">
        <v>70</v>
      </c>
      <c r="I27" s="340">
        <f>$F$10*1000*$H27/100 / (SQRT($F$11)*$B27*$G27/100)</f>
        <v>29.866666666666671</v>
      </c>
      <c r="J27" s="341">
        <f>$F$10*1000*SQRT(1- ($H27/100)^2 )/ (SQRT($F$11)*$B27*$G27/100)</f>
        <v>30.470094628449495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57" si="4">IFERROR(IF((M$24)&lt;($B27*$E27*$D27),"",
                                                           ($F$10*$F$13/100*1000)/($B27*$E27*$D27*SQRT($F$11)*(M$22*$C27/100+M$23*SQRT(1-($C27/100)^2)))*1000  ),"")</f>
        <v>2239.5789591556795</v>
      </c>
      <c r="N27" s="74">
        <f t="shared" ref="N27:N57" si="5">IFERROR(IF((M$24)&lt;($B27*$E27*$D27),"",
1000*(-($I27*M$22+$J27*M$23)+SQRT(($I27*M$22+$J27*M$23)^2-((M$22)^2+(M$23)^2)*($I27^2+$J27^2-(($I27^2+$J27^2)/(1-($F$14/100))^2))))/((M$22)^2+(M$23)^2)),"")</f>
        <v>1683.1445663672405</v>
      </c>
      <c r="O27" s="73">
        <f t="shared" ref="O27:O57" si="6">IFERROR(IF((O$24)&lt;($B27*$E27*$D27),"",
                                                           ($F$10*$F$13/100*1000)/($B27*$E27*$D27*SQRT($F$11)*(O$22*$C27/100+O$23*SQRT(1-($C27/100)^2)))*1000  ),"")</f>
        <v>3332.2919920858071</v>
      </c>
      <c r="P27" s="74">
        <f t="shared" ref="P27:P57" si="7">IFERROR(IF((O$24)&lt;($B27*$E27*$D27),"",
1000*(-($I27*O$22+$J27*O$23)+SQRT(($I27*O$22+$J27*O$23)^2-((O$22)^2+(O$23)^2)*($I27^2+$J27^2-(($I27^2+$J27^2)/(1-($F$14/100))^2))))/((O$22)^2+(O$23)^2)),"")</f>
        <v>2503.9686356716848</v>
      </c>
      <c r="Q27" s="73">
        <f t="shared" ref="Q27:Q57" si="8">IFERROR(IF((Q$24)&lt;($B27*$E27*$D27),"",
                                                           ($F$10*$F$13/100*1000)/($B27*$E27*$D27*SQRT($F$11)*(Q$22*$C27/100+Q$23*SQRT(1-($C27/100)^2)))*1000  ),"")</f>
        <v>5561.3486270420581</v>
      </c>
      <c r="R27" s="74">
        <f t="shared" ref="R27:R57" si="9">IFERROR(IF((Q$24)&lt;($B27*$E27*$D27),"",
1000*(-($I27*Q$22+$J27*Q$23)+SQRT(($I27*Q$22+$J27*Q$23)^2-((Q$22)^2+(Q$23)^2)*($I27^2+$J27^2-(($I27^2+$J27^2)/(1-($F$14/100))^2))))/((Q$22)^2+(Q$23)^2)),"")</f>
        <v>4177.4323385907983</v>
      </c>
      <c r="S27" s="73">
        <f t="shared" ref="S27:S57" si="10">IFERROR(IF((S$24)&lt;($B27*$E27*$D27),"",
                                                           ($F$10*$F$13/100*1000)/($B27*$E27*$D27*SQRT($F$11)*(S$22*$C27/100+S$23*SQRT(1-($C27/100)^2)))*1000  ),"")</f>
        <v>8680.5555555555566</v>
      </c>
      <c r="T27" s="74">
        <f t="shared" ref="T27:T57" si="11">IFERROR(IF((S$24)&lt;($B27*$E27*$D27),"",
1000*(-($I27*S$22+$J27*S$23)+SQRT(($I27*S$22+$J27*S$23)^2-((S$22)^2+(S$23)^2)*($I27^2+$J27^2-(($I27^2+$J27^2)/(1-($F$14/100))^2))))/((S$22)^2+(S$23)^2)),"")</f>
        <v>6516.2016197357279</v>
      </c>
      <c r="U27" s="73">
        <f t="shared" ref="U27:U57" si="12">IFERROR(IF((U$24)&lt;($B27*$E27*$D27),"",
                                                           ($F$10*$F$13/100*1000)/($B27*$E27*$D27*SQRT($F$11)*(U$22*$C27/100+U$23*SQRT(1-($C27/100)^2)))*1000  ),"")</f>
        <v>13417.190775681345</v>
      </c>
      <c r="V27" s="74">
        <f t="shared" ref="V27:V57" si="13">IFERROR(IF((U$24)&lt;($B27*$E27*$D27),"",
1000*(-($I27*U$22+$J27*U$23)+SQRT(($I27*U$22+$J27*U$23)^2-((U$22)^2+(U$23)^2)*($I27^2+$J27^2-(($I27^2+$J27^2)/(1-($F$14/100))^2))))/((U$22)^2+(U$23)^2)),"")</f>
        <v>10057.705450616841</v>
      </c>
      <c r="W27" s="73">
        <f t="shared" ref="W27:W57" si="14">IFERROR(IF((W$24)&lt;($B27*$E27*$D27),"",
                                                           ($F$10*$F$13/100*1000)/($B27*$E27*$D27*SQRT($F$11)*(W$22*$C27/100+W$23*SQRT(1-($C27/100)^2)))*1000  ),"")</f>
        <v>18258.587241812165</v>
      </c>
      <c r="X27" s="74">
        <f t="shared" ref="X27:X57" si="15">IFERROR(IF((W$24)&lt;($B27*$E27*$D27),"",
1000*(-($I27*W$22+$J27*W$23)+SQRT(($I27*W$22+$J27*W$23)^2-((W$22)^2+(W$23)^2)*($I27^2+$J27^2-(($I27^2+$J27^2)/(1-($F$14/100))^2))))/((W$22)^2+(W$23)^2)),"")</f>
        <v>13668.731453199145</v>
      </c>
      <c r="Y27" s="73">
        <f t="shared" ref="Y27:Y57" si="16">IFERROR(IF((Y$24)&lt;($B27*$E27*$D27),"",
                                                           ($F$10*$F$13/100*1000)/($B27*$E27*$D27*SQRT($F$11)*(Y$22*$C27/100+Y$23*SQRT(1-($C27/100)^2)))*1000  ),"")</f>
        <v>24013.207263995198</v>
      </c>
      <c r="Z27" s="74">
        <f t="shared" ref="Z27:Z57" si="17">IFERROR(IF((Y$24)&lt;($B27*$E27*$D27),"",
1000*(-($I27*Y$22+$J27*Y$23)+SQRT(($I27*Y$22+$J27*Y$23)^2-((Y$22)^2+(Y$23)^2)*($I27^2+$J27^2-(($I27^2+$J27^2)/(1-($F$14/100))^2))))/((Y$22)^2+(Y$23)^2)),"")</f>
        <v>17933.39933119234</v>
      </c>
      <c r="AA27" s="73">
        <f t="shared" ref="AA27:AA57" si="18">IFERROR(IF((AA$24)&lt;($B27*$E27*$D27),"",
                                                           ($F$10*$F$13/100*1000)/($B27*$E27*$D27*SQRT($F$11)*(AA$22*$C27/100+AA$23*SQRT(1-($C27/100)^2)))*1000  ),"")</f>
        <v>33044.196612969856</v>
      </c>
      <c r="AB27" s="74">
        <f t="shared" ref="AB27:AB57" si="19">IFERROR(IF((AA$24)&lt;($B27*$E27*$D27),"",
1000*(-($I27*AA$22+$J27*AA$23)+SQRT(($I27*AA$22+$J27*AA$23)^2-((AA$22)^2+(AA$23)^2)*($I27^2+$J27^2-(($I27^2+$J27^2)/(1-($F$14/100))^2))))/((AA$22)^2+(AA$23)^2)),"")</f>
        <v>24564.255018714248</v>
      </c>
      <c r="AC27" s="73">
        <f t="shared" ref="AC27:AC57" si="20">IFERROR(IF((AC$24)&lt;($B27*$E27*$D27),"",
                                                           ($F$10*$F$13/100*1000)/($B27*$E27*$D27*SQRT($F$11)*(AC$22*$C27/100+AC$23*SQRT(1-($C27/100)^2)))*1000  ),"")</f>
        <v>43680.043680043687</v>
      </c>
      <c r="AD27" s="74">
        <f t="shared" ref="AD27:AD57" si="21">IFERROR(IF((AC$24)&lt;($B27*$E27*$D27),"",
1000*(-($I27*AC$22+$J27*AC$23)+SQRT(($I27*AC$22+$J27*AC$23)^2-((AC$22)^2+(AC$23)^2)*($I27^2+$J27^2-(($I27^2+$J27^2)/(1-($F$14/100))^2))))/((AC$22)^2+(AC$23)^2)),"")</f>
        <v>32275.849012562107</v>
      </c>
      <c r="AE27" s="73">
        <f t="shared" ref="AE27:AE57" si="22">IFERROR(IF((AE$24)&lt;($B27*$E27*$D27),"",
                                                           ($F$10*$F$13/100*1000)/($B27*$E27*$D27*SQRT($F$11)*(AE$22*$C27/100+AE$23*SQRT(1-($C27/100)^2)))*1000  ),"")</f>
        <v>52441.822353326781</v>
      </c>
      <c r="AF27" s="74">
        <f t="shared" ref="AF27:AF57" si="23">IFERROR(IF((AE$24)&lt;($B27*$E27*$D27),"",
1000*(-($I27*AE$22+$J27*AE$23)+SQRT(($I27*AE$22+$J27*AE$23)^2-((AE$22)^2+(AE$23)^2)*($I27^2+$J27^2-(($I27^2+$J27^2)/(1-($F$14/100))^2))))/((AE$22)^2+(AE$23)^2)),"")</f>
        <v>38489.480844667392</v>
      </c>
      <c r="AG27" s="73">
        <f t="shared" ref="AG27:AG57" si="24">IFERROR(IF((AG$24)&lt;($B27*$E27*$D27),"",
                                                           ($F$10*$F$13/100*1000)/($B27*$E27*$D27*SQRT($F$11)*(AG$22*$C27/100+AG$23*SQRT(1-($C27/100)^2)))*1000  ),"")</f>
        <v>61373.22593018796</v>
      </c>
      <c r="AH27" s="74">
        <f t="shared" ref="AH27:AH57" si="25">IFERROR(IF((AG$24)&lt;($B27*$E27*$D27),"",
1000*(-($I27*AG$22+$J27*AG$23)+SQRT(($I27*AG$22+$J27*AG$23)^2-((AG$22)^2+(AG$23)^2)*($I27^2+$J27^2-(($I27^2+$J27^2)/(1-($F$14/100))^2))))/((AG$22)^2+(AG$23)^2)),"")</f>
        <v>44687.132367902785</v>
      </c>
      <c r="AI27" s="73">
        <f t="shared" ref="AI27:AU57" si="26">IFERROR(IF((AI$24)&lt;($B27*$E27*$D27),"",
                                                           ($F$10*$F$13/100*1000)/($B27*$E27*$D27*SQRT($F$11)*(AI$22*$C27/100+AI$23*SQRT(1-($C27/100)^2)))*1000  ),"")</f>
        <v>71819.732471496551</v>
      </c>
      <c r="AJ27" s="74">
        <f t="shared" ref="AJ27:AJ57" si="27">IFERROR(IF((AI$24)&lt;($B27*$E27*$D27),"",
1000*(-($I27*AI$22+$J27*AI$23)+SQRT(($I27*AI$22+$J27*AI$23)^2-((AI$22)^2+(AI$23)^2)*($I27^2+$J27^2-(($I27^2+$J27^2)/(1-($F$14/100))^2))))/((AI$22)^2+(AI$23)^2)),"")</f>
        <v>51738.703615188315</v>
      </c>
      <c r="AK27" s="73">
        <f t="shared" si="26"/>
        <v>89275.750474277447</v>
      </c>
      <c r="AL27" s="74">
        <f>IFERROR(IF((AK$24)&lt;($B27*$E27*$D27),"",
1000*(-($I27*AK$22+$J27*AK$23)+SQRT(($I27*AK$22+$J27*AK$23)^2-((AK$22)^2+(AK$23)^2)*($I27^2+$J27^2-(($I27^2+$J27^2)/(1-($F$14/100))^2))))/((AK$22)^2+(AK$23)^2)),"")</f>
        <v>63699.784249103657</v>
      </c>
      <c r="AM27" s="73">
        <f t="shared" si="26"/>
        <v>104883.64470665356</v>
      </c>
      <c r="AN27" s="74">
        <f>IFERROR(IF((AM$24)&lt;($B27*$E27*$D27),"",
1000*(-($I27*AM$22+$J27*AM$23)+SQRT(($I27*AM$22+$J27*AM$23)^2-((AM$22)^2+(AM$23)^2)*($I27^2+$J27^2-(($I27^2+$J27^2)/(1-($F$14/100))^2))))/((AM$22)^2+(AM$23)^2)),"")</f>
        <v>76978.961689334785</v>
      </c>
      <c r="AO27" s="73">
        <f t="shared" si="26"/>
        <v>122746.45186037592</v>
      </c>
      <c r="AP27" s="74">
        <f t="shared" ref="AP27:AP57" si="28">IFERROR(IF((AO$24)&lt;($B27*$E27*$D27),"",
1000*(-($I27*AO$22+$J27*AO$23)+SQRT(($I27*AO$22+$J27*AO$23)^2-((AO$22)^2+(AO$23)^2)*($I27^2+$J27^2-(($I27^2+$J27^2)/(1-($F$14/100))^2))))/((AO$22)^2+(AO$23)^2)),"")</f>
        <v>89374.264735805569</v>
      </c>
      <c r="AQ27" s="73">
        <f t="shared" si="26"/>
        <v>178551.50094855489</v>
      </c>
      <c r="AR27" s="74">
        <f t="shared" ref="AR27:AR57" si="29">IFERROR(IF((AQ$24)&lt;($B27*$E27*$D27),"",
1000*(-($I27*AQ$22+$J27*AQ$23)+SQRT(($I27*AQ$22+$J27*AQ$23)^2-((AQ$22)^2+(AQ$23)^2)*($I27^2+$J27^2-(($I27^2+$J27^2)/(1-($F$14/100))^2))))/((AQ$22)^2+(AQ$23)^2)),"")</f>
        <v>127399.56849820731</v>
      </c>
      <c r="AS27" s="73">
        <f t="shared" si="26"/>
        <v>184119.6777905639</v>
      </c>
      <c r="AT27" s="74">
        <f t="shared" ref="AT27:AT57" si="30">IFERROR(IF((AS$24)&lt;($B27*$E27*$D27),"",
1000*(-($I27*AS$22+$J27*AS$23)+SQRT(($I27*AS$22+$J27*AS$23)^2-((AS$22)^2+(AS$23)^2)*($I27^2+$J27^2-(($I27^2+$J27^2)/(1-($F$14/100))^2))))/((AS$22)^2+(AS$23)^2)),"")</f>
        <v>134061.3971037085</v>
      </c>
      <c r="AU27" s="73">
        <f t="shared" si="26"/>
        <v>267827.25142283237</v>
      </c>
      <c r="AV27" s="74">
        <f>IFERROR(IF((AU$24)&lt;($B27*$E27*$D27),"",
1000*(-($I27*AU$22+$J27*AU$23)+SQRT(($I27*AU$22+$J27*AU$23)^2-((AU$22)^2+(AU$23)^2)*($I27^2+$J27^2-(($I27^2+$J27^2)/(1-($F$14/100))^2))))/((AU$22)^2+(AU$23)^2)),"")</f>
        <v>191099.352747311</v>
      </c>
      <c r="AW27" s="73">
        <f t="shared" ref="AW27:AW57" si="31">IFERROR(IF((AW$24 *AW$19)&lt;($B27*$E27*$D27),"",
                                                           ($F$10*$F$13/100*1000)/($B27*$E27*$D27*SQRT($F$11)*(AW$22/AW$19*$C27/100+AW$23/AW$19*SQRT(1-($C27/100)^2)))*1000  ),"")</f>
        <v>287278.9298859862</v>
      </c>
      <c r="AX27" s="74">
        <f t="shared" ref="AX27:AX57" si="32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206954.81446075326</v>
      </c>
      <c r="AY27" s="73">
        <f t="shared" ref="AY27:AY57" si="33">IFERROR(IF((AY$24 *AY$19)&lt;($B27*$E27*$D27),"",
                                                           ($F$10*$F$13/100*1000)/($B27*$E27*$D27*SQRT($F$11)*(AY$22/AY$19*$C27/100+AY$23/AY$19*SQRT(1-($C27/100)^2)))*1000  ),"")</f>
        <v>552359.03337169171</v>
      </c>
      <c r="AZ27" s="75">
        <f t="shared" ref="AZ27:AZ57" si="34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402184.19131112524</v>
      </c>
    </row>
    <row r="28" spans="1:669" ht="17.100000000000001" customHeight="1">
      <c r="A28" s="342">
        <v>1.2</v>
      </c>
      <c r="B28" s="300">
        <f t="shared" si="3"/>
        <v>2.1650635094610964</v>
      </c>
      <c r="C28" s="301">
        <v>80</v>
      </c>
      <c r="D28" s="301">
        <v>1</v>
      </c>
      <c r="E28" s="301">
        <v>1</v>
      </c>
      <c r="F28" s="301">
        <v>100</v>
      </c>
      <c r="G28" s="338">
        <v>700</v>
      </c>
      <c r="H28" s="339">
        <v>50</v>
      </c>
      <c r="I28" s="340">
        <f>$F$10*1000*$H28/100 / (SQRT($F$11)*$B28*$G28/100)</f>
        <v>7.6190476190476204</v>
      </c>
      <c r="J28" s="341">
        <f>$F$10*1000*SQRT(1- ($H28/100)^2 )/ (SQRT($F$11)*$B28*$G28/100)</f>
        <v>13.196577581477161</v>
      </c>
      <c r="K28" s="73" t="str">
        <f t="shared" ref="K28:K57" si="35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6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4"/>
        <v>1119.7894795778398</v>
      </c>
      <c r="N28" s="74">
        <f t="shared" si="5"/>
        <v>754.09495622655095</v>
      </c>
      <c r="O28" s="73">
        <f t="shared" si="6"/>
        <v>1666.1459960429036</v>
      </c>
      <c r="P28" s="74">
        <f t="shared" si="7"/>
        <v>1119.1574325942372</v>
      </c>
      <c r="Q28" s="73">
        <f t="shared" si="8"/>
        <v>2780.674313521029</v>
      </c>
      <c r="R28" s="74">
        <f t="shared" si="9"/>
        <v>1858.5712479926663</v>
      </c>
      <c r="S28" s="73">
        <f t="shared" si="10"/>
        <v>4340.2777777777783</v>
      </c>
      <c r="T28" s="74">
        <f t="shared" si="11"/>
        <v>2879.8717359657248</v>
      </c>
      <c r="U28" s="73">
        <f t="shared" si="12"/>
        <v>6708.5953878406726</v>
      </c>
      <c r="V28" s="74">
        <f t="shared" si="13"/>
        <v>4396.0688219407266</v>
      </c>
      <c r="W28" s="73">
        <f t="shared" si="14"/>
        <v>9129.2936209060827</v>
      </c>
      <c r="X28" s="74">
        <f t="shared" si="15"/>
        <v>5924.2526394983515</v>
      </c>
      <c r="Y28" s="73">
        <f t="shared" si="16"/>
        <v>12006.603631997599</v>
      </c>
      <c r="Z28" s="74">
        <f t="shared" si="17"/>
        <v>7674.3006536221174</v>
      </c>
      <c r="AA28" s="73">
        <f t="shared" si="18"/>
        <v>16522.098306484928</v>
      </c>
      <c r="AB28" s="74">
        <f t="shared" si="19"/>
        <v>10309.317655819783</v>
      </c>
      <c r="AC28" s="73">
        <f t="shared" si="20"/>
        <v>21840.021840021844</v>
      </c>
      <c r="AD28" s="74">
        <f t="shared" si="21"/>
        <v>13272.129500429628</v>
      </c>
      <c r="AE28" s="73">
        <f t="shared" si="22"/>
        <v>26220.911176663391</v>
      </c>
      <c r="AF28" s="74">
        <f t="shared" si="23"/>
        <v>15526.974020116912</v>
      </c>
      <c r="AG28" s="73">
        <f t="shared" si="24"/>
        <v>30686.61296509398</v>
      </c>
      <c r="AH28" s="74">
        <f t="shared" si="25"/>
        <v>17679.861085784934</v>
      </c>
      <c r="AI28" s="73">
        <f t="shared" si="26"/>
        <v>35909.866235748275</v>
      </c>
      <c r="AJ28" s="74">
        <f t="shared" si="27"/>
        <v>20015.026904342536</v>
      </c>
      <c r="AK28" s="73">
        <f t="shared" si="26"/>
        <v>44637.875237138724</v>
      </c>
      <c r="AL28" s="74">
        <f t="shared" ref="AL28:AL57" si="37">IFERROR(IF((AK$24)&lt;($B28*$E28*$D28),"",
1000*(-($I28*AK$22+$J28*AK$23)+SQRT(($I28*AK$22+$J28*AK$23)^2-((AK$22)^2+(AK$23)^2)*($I28^2+$J28^2-(($I28^2+$J28^2)/(1-($F$14/100))^2))))/((AK$22)^2+(AK$23)^2)),"")</f>
        <v>24209.046272615633</v>
      </c>
      <c r="AM28" s="73">
        <f t="shared" si="26"/>
        <v>52441.822353326781</v>
      </c>
      <c r="AN28" s="74">
        <f t="shared" ref="AN28:AN57" si="38">IFERROR(IF((AM$24)&lt;($B28*$E28*$D28),"",
1000*(-($I28*AM$22+$J28*AM$23)+SQRT(($I28*AM$22+$J28*AM$23)^2-((AM$22)^2+(AM$23)^2)*($I28^2+$J28^2-(($I28^2+$J28^2)/(1-($F$14/100))^2))))/((AM$22)^2+(AM$23)^2)),"")</f>
        <v>31053.948040233823</v>
      </c>
      <c r="AO28" s="73">
        <f t="shared" si="26"/>
        <v>61373.22593018796</v>
      </c>
      <c r="AP28" s="74">
        <f t="shared" si="28"/>
        <v>35359.722171569869</v>
      </c>
      <c r="AQ28" s="73">
        <f t="shared" si="26"/>
        <v>89275.750474277447</v>
      </c>
      <c r="AR28" s="74">
        <f t="shared" si="29"/>
        <v>48418.092545231266</v>
      </c>
      <c r="AS28" s="73">
        <f t="shared" si="26"/>
        <v>92059.838895281951</v>
      </c>
      <c r="AT28" s="74">
        <f t="shared" si="30"/>
        <v>53039.583257354789</v>
      </c>
      <c r="AU28" s="73">
        <f t="shared" si="26"/>
        <v>133913.62571141619</v>
      </c>
      <c r="AV28" s="74">
        <f t="shared" ref="AV28:AV57" si="39">IFERROR(IF((AU$24)&lt;($B28*$E28*$D28),"",
1000*(-($I28*AU$22+$J28*AU$23)+SQRT(($I28*AU$22+$J28*AU$23)^2-((AU$22)^2+(AU$23)^2)*($I28^2+$J28^2-(($I28^2+$J28^2)/(1-($F$14/100))^2))))/((AU$22)^2+(AU$23)^2)),"")</f>
        <v>72627.138817846848</v>
      </c>
      <c r="AW28" s="73">
        <f t="shared" si="31"/>
        <v>143639.4649429931</v>
      </c>
      <c r="AX28" s="74">
        <f t="shared" si="32"/>
        <v>80060.107617370144</v>
      </c>
      <c r="AY28" s="73">
        <f t="shared" si="33"/>
        <v>276179.51668584585</v>
      </c>
      <c r="AZ28" s="75">
        <f t="shared" si="34"/>
        <v>159118.74977206436</v>
      </c>
    </row>
    <row r="29" spans="1:669" ht="17.100000000000001" customHeight="1">
      <c r="A29" s="342">
        <v>5</v>
      </c>
      <c r="B29" s="300">
        <f t="shared" si="3"/>
        <v>9.0210979560879032</v>
      </c>
      <c r="C29" s="297">
        <v>80</v>
      </c>
      <c r="D29" s="301">
        <v>1</v>
      </c>
      <c r="E29" s="301">
        <v>1</v>
      </c>
      <c r="F29" s="301">
        <v>100</v>
      </c>
      <c r="G29" s="338">
        <v>700</v>
      </c>
      <c r="H29" s="339">
        <v>40</v>
      </c>
      <c r="I29" s="340">
        <f t="shared" ref="I29:I57" si="40">$F$10*1000*$H29/100 / (SQRT($F$11)*$B29*$G29/100)</f>
        <v>1.4628571428571429</v>
      </c>
      <c r="J29" s="341">
        <f t="shared" ref="J29:J57" si="41">$F$10*1000*SQRT(1- ($H29/100)^2 )/ (SQRT($F$11)*$B29*$G29/100)</f>
        <v>3.3518267940248427</v>
      </c>
      <c r="K29" s="73" t="str">
        <f t="shared" si="35"/>
        <v/>
      </c>
      <c r="L29" s="74" t="str">
        <f t="shared" si="36"/>
        <v/>
      </c>
      <c r="M29" s="73">
        <f t="shared" si="4"/>
        <v>268.74947509868144</v>
      </c>
      <c r="N29" s="74">
        <f t="shared" si="5"/>
        <v>205.69449372406896</v>
      </c>
      <c r="O29" s="73">
        <f t="shared" si="6"/>
        <v>399.87503905029683</v>
      </c>
      <c r="P29" s="74">
        <f t="shared" si="7"/>
        <v>304.91864702338933</v>
      </c>
      <c r="Q29" s="73">
        <f t="shared" si="8"/>
        <v>667.3618352450469</v>
      </c>
      <c r="R29" s="74">
        <f t="shared" si="9"/>
        <v>505.2477708658206</v>
      </c>
      <c r="S29" s="73">
        <f t="shared" si="10"/>
        <v>1041.6666666666667</v>
      </c>
      <c r="T29" s="74">
        <f t="shared" si="11"/>
        <v>780.34169341964196</v>
      </c>
      <c r="U29" s="73">
        <f t="shared" si="12"/>
        <v>1610.0628930817613</v>
      </c>
      <c r="V29" s="74">
        <f t="shared" si="13"/>
        <v>1184.6822590338695</v>
      </c>
      <c r="W29" s="73">
        <f t="shared" si="14"/>
        <v>2191.0304690174594</v>
      </c>
      <c r="X29" s="74">
        <f t="shared" si="15"/>
        <v>1589.8323095384083</v>
      </c>
      <c r="Y29" s="73">
        <f t="shared" si="16"/>
        <v>2881.5848716794239</v>
      </c>
      <c r="Z29" s="74">
        <f t="shared" si="17"/>
        <v>2046.403428312909</v>
      </c>
      <c r="AA29" s="73">
        <f t="shared" si="18"/>
        <v>3965.3035935563821</v>
      </c>
      <c r="AB29" s="74">
        <f t="shared" si="19"/>
        <v>2722.2939664703749</v>
      </c>
      <c r="AC29" s="73">
        <f t="shared" si="20"/>
        <v>5241.6052416052416</v>
      </c>
      <c r="AD29" s="74">
        <f t="shared" si="21"/>
        <v>3468.866008047657</v>
      </c>
      <c r="AE29" s="73">
        <f t="shared" si="22"/>
        <v>6293.0186823992126</v>
      </c>
      <c r="AF29" s="74">
        <f t="shared" si="23"/>
        <v>4019.4664402245926</v>
      </c>
      <c r="AG29" s="73">
        <f t="shared" si="24"/>
        <v>7364.7871116225542</v>
      </c>
      <c r="AH29" s="74">
        <f t="shared" si="25"/>
        <v>4532.7860175967444</v>
      </c>
      <c r="AI29" s="73">
        <f t="shared" si="26"/>
        <v>8618.3678965795843</v>
      </c>
      <c r="AJ29" s="74">
        <f t="shared" si="27"/>
        <v>5075.2721883627801</v>
      </c>
      <c r="AK29" s="73">
        <f t="shared" si="26"/>
        <v>10713.090056913292</v>
      </c>
      <c r="AL29" s="74">
        <f t="shared" si="37"/>
        <v>6086.4031618485196</v>
      </c>
      <c r="AM29" s="73">
        <f t="shared" si="26"/>
        <v>12586.037364798425</v>
      </c>
      <c r="AN29" s="74">
        <f t="shared" si="38"/>
        <v>8038.9328804491852</v>
      </c>
      <c r="AO29" s="73">
        <f t="shared" si="26"/>
        <v>14729.574223245108</v>
      </c>
      <c r="AP29" s="74">
        <f t="shared" si="28"/>
        <v>9065.5720351934888</v>
      </c>
      <c r="AQ29" s="73">
        <f t="shared" si="26"/>
        <v>21426.180113826584</v>
      </c>
      <c r="AR29" s="74">
        <f t="shared" si="29"/>
        <v>12172.806323697039</v>
      </c>
      <c r="AS29" s="73">
        <f t="shared" si="26"/>
        <v>22094.361334867666</v>
      </c>
      <c r="AT29" s="74">
        <f t="shared" si="30"/>
        <v>13598.358052790234</v>
      </c>
      <c r="AU29" s="73">
        <f t="shared" si="26"/>
        <v>32139.270170739877</v>
      </c>
      <c r="AV29" s="74">
        <f t="shared" si="39"/>
        <v>18259.209485545551</v>
      </c>
      <c r="AW29" s="73">
        <f t="shared" si="31"/>
        <v>34473.471586318337</v>
      </c>
      <c r="AX29" s="74">
        <f t="shared" si="32"/>
        <v>20301.08875345112</v>
      </c>
      <c r="AY29" s="73">
        <f t="shared" si="33"/>
        <v>66283.084004602977</v>
      </c>
      <c r="AZ29" s="75">
        <f t="shared" si="34"/>
        <v>40795.074158370706</v>
      </c>
    </row>
    <row r="30" spans="1:669" ht="17.100000000000001" customHeight="1">
      <c r="A30" s="342">
        <v>12</v>
      </c>
      <c r="B30" s="300">
        <f t="shared" si="3"/>
        <v>21.650635094610966</v>
      </c>
      <c r="C30" s="301">
        <v>80</v>
      </c>
      <c r="D30" s="301">
        <v>1</v>
      </c>
      <c r="E30" s="301">
        <v>1</v>
      </c>
      <c r="F30" s="301">
        <v>100</v>
      </c>
      <c r="G30" s="338">
        <v>735</v>
      </c>
      <c r="H30" s="339">
        <v>35</v>
      </c>
      <c r="I30" s="340">
        <f t="shared" si="40"/>
        <v>0.50793650793650791</v>
      </c>
      <c r="J30" s="341">
        <f t="shared" si="41"/>
        <v>1.3594553465901273</v>
      </c>
      <c r="K30" s="73" t="str">
        <f t="shared" si="35"/>
        <v/>
      </c>
      <c r="L30" s="74" t="str">
        <f t="shared" si="36"/>
        <v/>
      </c>
      <c r="M30" s="73">
        <f t="shared" si="4"/>
        <v>111.97894795778394</v>
      </c>
      <c r="N30" s="74">
        <f t="shared" si="5"/>
        <v>87.350183758074479</v>
      </c>
      <c r="O30" s="73">
        <f t="shared" si="6"/>
        <v>166.61459960429031</v>
      </c>
      <c r="P30" s="74">
        <f t="shared" si="7"/>
        <v>129.41461694979429</v>
      </c>
      <c r="Q30" s="73">
        <f t="shared" si="8"/>
        <v>278.0674313521028</v>
      </c>
      <c r="R30" s="74">
        <f t="shared" si="9"/>
        <v>214.20864336005883</v>
      </c>
      <c r="S30" s="73">
        <f t="shared" si="10"/>
        <v>434.02777777777777</v>
      </c>
      <c r="T30" s="74">
        <f t="shared" si="11"/>
        <v>330.31657988766153</v>
      </c>
      <c r="U30" s="73">
        <f t="shared" si="12"/>
        <v>670.85953878406713</v>
      </c>
      <c r="V30" s="74">
        <f t="shared" si="13"/>
        <v>500.12831163111002</v>
      </c>
      <c r="W30" s="73">
        <f t="shared" si="14"/>
        <v>912.92936209060815</v>
      </c>
      <c r="X30" s="74">
        <f t="shared" si="15"/>
        <v>669.77448323920828</v>
      </c>
      <c r="Y30" s="73">
        <f t="shared" si="16"/>
        <v>1200.6603631997598</v>
      </c>
      <c r="Z30" s="74">
        <f t="shared" si="17"/>
        <v>859.38119086045594</v>
      </c>
      <c r="AA30" s="73">
        <f t="shared" si="18"/>
        <v>1652.2098306484925</v>
      </c>
      <c r="AB30" s="74">
        <f t="shared" si="19"/>
        <v>1137.5907184520167</v>
      </c>
      <c r="AC30" s="73">
        <f t="shared" si="20"/>
        <v>2184.0021840021836</v>
      </c>
      <c r="AD30" s="74">
        <f t="shared" si="21"/>
        <v>1442.0254186220768</v>
      </c>
      <c r="AE30" s="73">
        <f t="shared" si="22"/>
        <v>2622.0911176663385</v>
      </c>
      <c r="AF30" s="74">
        <f t="shared" si="23"/>
        <v>1662.7660358872058</v>
      </c>
      <c r="AG30" s="73">
        <f t="shared" si="24"/>
        <v>3068.6612965093977</v>
      </c>
      <c r="AH30" s="74">
        <f t="shared" si="25"/>
        <v>1865.9117366506264</v>
      </c>
      <c r="AI30" s="73">
        <f t="shared" si="26"/>
        <v>3590.9866235748268</v>
      </c>
      <c r="AJ30" s="74">
        <f t="shared" si="27"/>
        <v>2077.5754927943181</v>
      </c>
      <c r="AK30" s="73">
        <f t="shared" si="26"/>
        <v>4463.7875237138724</v>
      </c>
      <c r="AL30" s="74">
        <f t="shared" si="37"/>
        <v>2480.727996740939</v>
      </c>
      <c r="AM30" s="73">
        <f t="shared" si="26"/>
        <v>5244.182235332677</v>
      </c>
      <c r="AN30" s="74">
        <f t="shared" si="38"/>
        <v>3325.5320717744116</v>
      </c>
      <c r="AO30" s="73">
        <f t="shared" si="26"/>
        <v>6137.3225930187955</v>
      </c>
      <c r="AP30" s="74">
        <f t="shared" si="28"/>
        <v>3731.8234733012528</v>
      </c>
      <c r="AQ30" s="73">
        <f t="shared" si="26"/>
        <v>8927.5750474277447</v>
      </c>
      <c r="AR30" s="74">
        <f t="shared" si="29"/>
        <v>4961.4559934818781</v>
      </c>
      <c r="AS30" s="73">
        <f t="shared" si="26"/>
        <v>9205.9838895281955</v>
      </c>
      <c r="AT30" s="74">
        <f t="shared" si="30"/>
        <v>5597.7352099518776</v>
      </c>
      <c r="AU30" s="73">
        <f t="shared" si="26"/>
        <v>13391.362571141615</v>
      </c>
      <c r="AV30" s="74">
        <f t="shared" si="39"/>
        <v>7442.1839902228221</v>
      </c>
      <c r="AW30" s="73">
        <f t="shared" si="31"/>
        <v>14363.946494299307</v>
      </c>
      <c r="AX30" s="74">
        <f t="shared" si="32"/>
        <v>8310.3019711772722</v>
      </c>
      <c r="AY30" s="73">
        <f t="shared" si="33"/>
        <v>27617.951668584577</v>
      </c>
      <c r="AZ30" s="75">
        <f t="shared" si="34"/>
        <v>16793.205629855638</v>
      </c>
    </row>
    <row r="31" spans="1:669" ht="17.100000000000001" customHeight="1">
      <c r="A31" s="342">
        <v>179</v>
      </c>
      <c r="B31" s="300">
        <f t="shared" si="3"/>
        <v>322.95530682794691</v>
      </c>
      <c r="C31" s="297">
        <v>80</v>
      </c>
      <c r="D31" s="301"/>
      <c r="E31" s="301"/>
      <c r="F31" s="301">
        <v>100</v>
      </c>
      <c r="G31" s="338"/>
      <c r="H31" s="339"/>
      <c r="I31" s="340" t="e">
        <f t="shared" si="40"/>
        <v>#DIV/0!</v>
      </c>
      <c r="J31" s="341" t="e">
        <f t="shared" si="41"/>
        <v>#DIV/0!</v>
      </c>
      <c r="K31" s="73" t="str">
        <f t="shared" si="35"/>
        <v/>
      </c>
      <c r="L31" s="74" t="str">
        <f t="shared" si="36"/>
        <v/>
      </c>
      <c r="M31" s="73" t="str">
        <f t="shared" si="4"/>
        <v/>
      </c>
      <c r="N31" s="74" t="str">
        <f t="shared" si="5"/>
        <v/>
      </c>
      <c r="O31" s="73" t="str">
        <f t="shared" si="6"/>
        <v/>
      </c>
      <c r="P31" s="74" t="str">
        <f t="shared" si="7"/>
        <v/>
      </c>
      <c r="Q31" s="73" t="str">
        <f t="shared" si="8"/>
        <v/>
      </c>
      <c r="R31" s="74" t="str">
        <f t="shared" si="9"/>
        <v/>
      </c>
      <c r="S31" s="73" t="str">
        <f t="shared" si="10"/>
        <v/>
      </c>
      <c r="T31" s="74" t="str">
        <f t="shared" si="11"/>
        <v/>
      </c>
      <c r="U31" s="73" t="str">
        <f t="shared" si="12"/>
        <v/>
      </c>
      <c r="V31" s="74" t="str">
        <f t="shared" si="13"/>
        <v/>
      </c>
      <c r="W31" s="73" t="str">
        <f t="shared" si="14"/>
        <v/>
      </c>
      <c r="X31" s="74" t="str">
        <f t="shared" si="15"/>
        <v/>
      </c>
      <c r="Y31" s="73" t="str">
        <f t="shared" si="16"/>
        <v/>
      </c>
      <c r="Z31" s="74" t="str">
        <f t="shared" si="17"/>
        <v/>
      </c>
      <c r="AA31" s="73" t="str">
        <f t="shared" si="18"/>
        <v/>
      </c>
      <c r="AB31" s="74" t="str">
        <f t="shared" si="19"/>
        <v/>
      </c>
      <c r="AC31" s="73" t="str">
        <f t="shared" si="20"/>
        <v/>
      </c>
      <c r="AD31" s="74" t="str">
        <f t="shared" si="21"/>
        <v/>
      </c>
      <c r="AE31" s="73" t="str">
        <f t="shared" si="22"/>
        <v/>
      </c>
      <c r="AF31" s="74" t="str">
        <f t="shared" si="23"/>
        <v/>
      </c>
      <c r="AG31" s="73" t="str">
        <f t="shared" si="24"/>
        <v/>
      </c>
      <c r="AH31" s="74" t="str">
        <f t="shared" si="25"/>
        <v/>
      </c>
      <c r="AI31" s="73" t="str">
        <f t="shared" si="26"/>
        <v/>
      </c>
      <c r="AJ31" s="74" t="str">
        <f t="shared" si="27"/>
        <v/>
      </c>
      <c r="AK31" s="73" t="str">
        <f t="shared" si="26"/>
        <v/>
      </c>
      <c r="AL31" s="74" t="str">
        <f t="shared" si="37"/>
        <v/>
      </c>
      <c r="AM31" s="73" t="str">
        <f t="shared" si="26"/>
        <v/>
      </c>
      <c r="AN31" s="74" t="str">
        <f t="shared" si="38"/>
        <v/>
      </c>
      <c r="AO31" s="73" t="str">
        <f t="shared" si="26"/>
        <v/>
      </c>
      <c r="AP31" s="74" t="str">
        <f t="shared" si="28"/>
        <v/>
      </c>
      <c r="AQ31" s="73" t="str">
        <f t="shared" si="26"/>
        <v/>
      </c>
      <c r="AR31" s="74" t="str">
        <f t="shared" si="29"/>
        <v/>
      </c>
      <c r="AS31" s="73" t="str">
        <f t="shared" si="26"/>
        <v/>
      </c>
      <c r="AT31" s="74" t="str">
        <f t="shared" si="30"/>
        <v/>
      </c>
      <c r="AU31" s="73" t="str">
        <f t="shared" si="26"/>
        <v/>
      </c>
      <c r="AV31" s="74" t="str">
        <f t="shared" si="39"/>
        <v/>
      </c>
      <c r="AW31" s="73" t="str">
        <f t="shared" si="31"/>
        <v/>
      </c>
      <c r="AX31" s="74" t="str">
        <f t="shared" si="32"/>
        <v/>
      </c>
      <c r="AY31" s="73" t="str">
        <f t="shared" si="33"/>
        <v/>
      </c>
      <c r="AZ31" s="75" t="str">
        <f t="shared" si="34"/>
        <v/>
      </c>
    </row>
    <row r="32" spans="1:669" ht="17.100000000000001" customHeight="1">
      <c r="A32" s="342">
        <v>240</v>
      </c>
      <c r="B32" s="300">
        <f t="shared" si="3"/>
        <v>433.0127018922193</v>
      </c>
      <c r="C32" s="301">
        <v>80</v>
      </c>
      <c r="D32" s="301"/>
      <c r="E32" s="301"/>
      <c r="F32" s="301">
        <v>100</v>
      </c>
      <c r="G32" s="338"/>
      <c r="H32" s="339"/>
      <c r="I32" s="340" t="e">
        <f t="shared" si="40"/>
        <v>#DIV/0!</v>
      </c>
      <c r="J32" s="341" t="e">
        <f t="shared" si="41"/>
        <v>#DIV/0!</v>
      </c>
      <c r="K32" s="73" t="str">
        <f t="shared" si="35"/>
        <v/>
      </c>
      <c r="L32" s="74" t="str">
        <f t="shared" si="36"/>
        <v/>
      </c>
      <c r="M32" s="73" t="str">
        <f t="shared" si="4"/>
        <v/>
      </c>
      <c r="N32" s="74" t="str">
        <f t="shared" si="5"/>
        <v/>
      </c>
      <c r="O32" s="73" t="str">
        <f t="shared" si="6"/>
        <v/>
      </c>
      <c r="P32" s="74" t="str">
        <f t="shared" si="7"/>
        <v/>
      </c>
      <c r="Q32" s="73" t="str">
        <f t="shared" si="8"/>
        <v/>
      </c>
      <c r="R32" s="74" t="str">
        <f t="shared" si="9"/>
        <v/>
      </c>
      <c r="S32" s="73" t="str">
        <f t="shared" si="10"/>
        <v/>
      </c>
      <c r="T32" s="74" t="str">
        <f t="shared" si="11"/>
        <v/>
      </c>
      <c r="U32" s="73" t="str">
        <f t="shared" si="12"/>
        <v/>
      </c>
      <c r="V32" s="74" t="str">
        <f t="shared" si="13"/>
        <v/>
      </c>
      <c r="W32" s="73" t="str">
        <f t="shared" si="14"/>
        <v/>
      </c>
      <c r="X32" s="74" t="str">
        <f t="shared" si="15"/>
        <v/>
      </c>
      <c r="Y32" s="73" t="str">
        <f t="shared" si="16"/>
        <v/>
      </c>
      <c r="Z32" s="74" t="str">
        <f t="shared" si="17"/>
        <v/>
      </c>
      <c r="AA32" s="73" t="str">
        <f t="shared" si="18"/>
        <v/>
      </c>
      <c r="AB32" s="74" t="str">
        <f t="shared" si="19"/>
        <v/>
      </c>
      <c r="AC32" s="73" t="str">
        <f t="shared" si="20"/>
        <v/>
      </c>
      <c r="AD32" s="74" t="str">
        <f t="shared" si="21"/>
        <v/>
      </c>
      <c r="AE32" s="73" t="str">
        <f t="shared" si="22"/>
        <v/>
      </c>
      <c r="AF32" s="74" t="str">
        <f t="shared" si="23"/>
        <v/>
      </c>
      <c r="AG32" s="73" t="str">
        <f t="shared" si="24"/>
        <v/>
      </c>
      <c r="AH32" s="74" t="str">
        <f t="shared" si="25"/>
        <v/>
      </c>
      <c r="AI32" s="73" t="str">
        <f t="shared" si="26"/>
        <v/>
      </c>
      <c r="AJ32" s="74" t="str">
        <f t="shared" si="27"/>
        <v/>
      </c>
      <c r="AK32" s="73" t="str">
        <f t="shared" si="26"/>
        <v/>
      </c>
      <c r="AL32" s="74" t="str">
        <f t="shared" si="37"/>
        <v/>
      </c>
      <c r="AM32" s="73" t="str">
        <f t="shared" si="26"/>
        <v/>
      </c>
      <c r="AN32" s="74" t="str">
        <f t="shared" si="38"/>
        <v/>
      </c>
      <c r="AO32" s="73" t="str">
        <f t="shared" si="26"/>
        <v/>
      </c>
      <c r="AP32" s="74" t="str">
        <f t="shared" si="28"/>
        <v/>
      </c>
      <c r="AQ32" s="73" t="str">
        <f t="shared" si="26"/>
        <v/>
      </c>
      <c r="AR32" s="74" t="str">
        <f t="shared" si="29"/>
        <v/>
      </c>
      <c r="AS32" s="73" t="str">
        <f t="shared" si="26"/>
        <v/>
      </c>
      <c r="AT32" s="74" t="str">
        <f t="shared" si="30"/>
        <v/>
      </c>
      <c r="AU32" s="73" t="str">
        <f t="shared" si="26"/>
        <v/>
      </c>
      <c r="AV32" s="74" t="str">
        <f t="shared" si="39"/>
        <v/>
      </c>
      <c r="AW32" s="73" t="str">
        <f t="shared" si="31"/>
        <v/>
      </c>
      <c r="AX32" s="74" t="str">
        <f t="shared" si="32"/>
        <v/>
      </c>
      <c r="AY32" s="73" t="str">
        <f t="shared" si="33"/>
        <v/>
      </c>
      <c r="AZ32" s="75" t="str">
        <f t="shared" si="34"/>
        <v/>
      </c>
    </row>
    <row r="33" spans="1:52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40"/>
        <v>#DIV/0!</v>
      </c>
      <c r="J33" s="341" t="e">
        <f t="shared" si="41"/>
        <v>#DIV/0!</v>
      </c>
      <c r="K33" s="73" t="str">
        <f t="shared" si="35"/>
        <v/>
      </c>
      <c r="L33" s="74" t="str">
        <f t="shared" si="36"/>
        <v/>
      </c>
      <c r="M33" s="73" t="str">
        <f t="shared" si="4"/>
        <v/>
      </c>
      <c r="N33" s="74" t="str">
        <f t="shared" si="5"/>
        <v/>
      </c>
      <c r="O33" s="73" t="str">
        <f t="shared" si="6"/>
        <v/>
      </c>
      <c r="P33" s="74" t="str">
        <f t="shared" si="7"/>
        <v/>
      </c>
      <c r="Q33" s="73" t="str">
        <f t="shared" si="8"/>
        <v/>
      </c>
      <c r="R33" s="74" t="str">
        <f t="shared" si="9"/>
        <v/>
      </c>
      <c r="S33" s="73" t="str">
        <f t="shared" si="10"/>
        <v/>
      </c>
      <c r="T33" s="74" t="str">
        <f t="shared" si="11"/>
        <v/>
      </c>
      <c r="U33" s="73" t="str">
        <f t="shared" si="12"/>
        <v/>
      </c>
      <c r="V33" s="74" t="str">
        <f t="shared" si="13"/>
        <v/>
      </c>
      <c r="W33" s="73" t="str">
        <f t="shared" si="14"/>
        <v/>
      </c>
      <c r="X33" s="74" t="str">
        <f t="shared" si="15"/>
        <v/>
      </c>
      <c r="Y33" s="73" t="str">
        <f t="shared" si="16"/>
        <v/>
      </c>
      <c r="Z33" s="74" t="str">
        <f t="shared" si="17"/>
        <v/>
      </c>
      <c r="AA33" s="73" t="str">
        <f t="shared" si="18"/>
        <v/>
      </c>
      <c r="AB33" s="74" t="str">
        <f t="shared" si="19"/>
        <v/>
      </c>
      <c r="AC33" s="73" t="str">
        <f t="shared" si="20"/>
        <v/>
      </c>
      <c r="AD33" s="74" t="str">
        <f t="shared" si="21"/>
        <v/>
      </c>
      <c r="AE33" s="73" t="str">
        <f t="shared" si="22"/>
        <v/>
      </c>
      <c r="AF33" s="74" t="str">
        <f t="shared" si="23"/>
        <v/>
      </c>
      <c r="AG33" s="73" t="str">
        <f t="shared" si="24"/>
        <v/>
      </c>
      <c r="AH33" s="74" t="str">
        <f t="shared" si="25"/>
        <v/>
      </c>
      <c r="AI33" s="73" t="str">
        <f t="shared" si="26"/>
        <v/>
      </c>
      <c r="AJ33" s="74" t="str">
        <f t="shared" si="27"/>
        <v/>
      </c>
      <c r="AK33" s="73" t="str">
        <f t="shared" si="26"/>
        <v/>
      </c>
      <c r="AL33" s="74" t="str">
        <f t="shared" si="37"/>
        <v/>
      </c>
      <c r="AM33" s="73" t="str">
        <f t="shared" si="26"/>
        <v/>
      </c>
      <c r="AN33" s="74" t="str">
        <f t="shared" si="38"/>
        <v/>
      </c>
      <c r="AO33" s="73" t="str">
        <f t="shared" si="26"/>
        <v/>
      </c>
      <c r="AP33" s="74" t="str">
        <f t="shared" si="28"/>
        <v/>
      </c>
      <c r="AQ33" s="73" t="str">
        <f t="shared" si="26"/>
        <v/>
      </c>
      <c r="AR33" s="74" t="str">
        <f t="shared" si="29"/>
        <v/>
      </c>
      <c r="AS33" s="73" t="str">
        <f t="shared" si="26"/>
        <v/>
      </c>
      <c r="AT33" s="74" t="str">
        <f t="shared" si="30"/>
        <v/>
      </c>
      <c r="AU33" s="73" t="str">
        <f t="shared" si="26"/>
        <v/>
      </c>
      <c r="AV33" s="74" t="str">
        <f t="shared" si="39"/>
        <v/>
      </c>
      <c r="AW33" s="73" t="str">
        <f t="shared" si="31"/>
        <v/>
      </c>
      <c r="AX33" s="74" t="str">
        <f t="shared" si="32"/>
        <v/>
      </c>
      <c r="AY33" s="73" t="str">
        <f t="shared" si="33"/>
        <v/>
      </c>
      <c r="AZ33" s="75" t="str">
        <f t="shared" si="34"/>
        <v/>
      </c>
    </row>
    <row r="34" spans="1:52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40"/>
        <v>#DIV/0!</v>
      </c>
      <c r="J34" s="341" t="e">
        <f t="shared" si="41"/>
        <v>#DIV/0!</v>
      </c>
      <c r="K34" s="73" t="str">
        <f t="shared" si="35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4"/>
        <v/>
      </c>
      <c r="N34" s="74" t="str">
        <f t="shared" si="5"/>
        <v/>
      </c>
      <c r="O34" s="73" t="str">
        <f t="shared" si="6"/>
        <v/>
      </c>
      <c r="P34" s="74" t="str">
        <f t="shared" si="7"/>
        <v/>
      </c>
      <c r="Q34" s="73" t="str">
        <f t="shared" si="8"/>
        <v/>
      </c>
      <c r="R34" s="74" t="str">
        <f t="shared" si="9"/>
        <v/>
      </c>
      <c r="S34" s="73" t="str">
        <f t="shared" si="10"/>
        <v/>
      </c>
      <c r="T34" s="74" t="str">
        <f t="shared" si="11"/>
        <v/>
      </c>
      <c r="U34" s="73" t="str">
        <f t="shared" si="12"/>
        <v/>
      </c>
      <c r="V34" s="74" t="str">
        <f t="shared" si="13"/>
        <v/>
      </c>
      <c r="W34" s="73" t="str">
        <f t="shared" si="14"/>
        <v/>
      </c>
      <c r="X34" s="74" t="str">
        <f t="shared" si="15"/>
        <v/>
      </c>
      <c r="Y34" s="73" t="str">
        <f t="shared" si="16"/>
        <v/>
      </c>
      <c r="Z34" s="74" t="str">
        <f t="shared" si="17"/>
        <v/>
      </c>
      <c r="AA34" s="73" t="str">
        <f t="shared" si="18"/>
        <v/>
      </c>
      <c r="AB34" s="74" t="str">
        <f t="shared" si="19"/>
        <v/>
      </c>
      <c r="AC34" s="73" t="str">
        <f t="shared" si="20"/>
        <v/>
      </c>
      <c r="AD34" s="74" t="str">
        <f t="shared" si="21"/>
        <v/>
      </c>
      <c r="AE34" s="73" t="str">
        <f t="shared" si="22"/>
        <v/>
      </c>
      <c r="AF34" s="74" t="str">
        <f t="shared" si="23"/>
        <v/>
      </c>
      <c r="AG34" s="73" t="str">
        <f t="shared" si="24"/>
        <v/>
      </c>
      <c r="AH34" s="74" t="str">
        <f t="shared" si="25"/>
        <v/>
      </c>
      <c r="AI34" s="73" t="str">
        <f t="shared" si="26"/>
        <v/>
      </c>
      <c r="AJ34" s="74" t="str">
        <f>IFERROR(IF((AI$24)&lt;($B34*$E34*$D34),"",
1000*(-($I34*AI$22+$J34*AI$23)+SQRT(($I34*AI$22+$J34*AI$23)^2-((AI$22)^2+(AI$23)^2)*($I34^2+$J34^2-(($I34^2+$J34^2)/(1-($F$14/100))^2))))/((AI$22)^2+(AI$23)^2)),"")</f>
        <v/>
      </c>
      <c r="AK34" s="73" t="str">
        <f t="shared" si="26"/>
        <v/>
      </c>
      <c r="AL34" s="74" t="str">
        <f t="shared" si="37"/>
        <v/>
      </c>
      <c r="AM34" s="73" t="str">
        <f t="shared" si="26"/>
        <v/>
      </c>
      <c r="AN34" s="74" t="str">
        <f t="shared" si="38"/>
        <v/>
      </c>
      <c r="AO34" s="73" t="str">
        <f t="shared" si="26"/>
        <v/>
      </c>
      <c r="AP34" s="74" t="str">
        <f t="shared" si="28"/>
        <v/>
      </c>
      <c r="AQ34" s="73" t="str">
        <f t="shared" si="26"/>
        <v/>
      </c>
      <c r="AR34" s="74" t="str">
        <f t="shared" si="29"/>
        <v/>
      </c>
      <c r="AS34" s="73" t="str">
        <f t="shared" si="26"/>
        <v/>
      </c>
      <c r="AT34" s="74" t="str">
        <f t="shared" si="30"/>
        <v/>
      </c>
      <c r="AU34" s="73" t="str">
        <f t="shared" si="26"/>
        <v/>
      </c>
      <c r="AV34" s="74" t="str">
        <f t="shared" si="39"/>
        <v/>
      </c>
      <c r="AW34" s="73" t="str">
        <f t="shared" si="31"/>
        <v/>
      </c>
      <c r="AX34" s="74"/>
      <c r="AY34" s="73" t="str">
        <f t="shared" si="33"/>
        <v/>
      </c>
      <c r="AZ34" s="75"/>
    </row>
    <row r="35" spans="1:52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40"/>
        <v>#DIV/0!</v>
      </c>
      <c r="J35" s="341" t="e">
        <f t="shared" si="41"/>
        <v>#DIV/0!</v>
      </c>
      <c r="K35" s="73" t="str">
        <f t="shared" si="35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4"/>
        <v/>
      </c>
      <c r="N35" s="74" t="str">
        <f t="shared" si="5"/>
        <v/>
      </c>
      <c r="O35" s="73" t="str">
        <f t="shared" si="6"/>
        <v/>
      </c>
      <c r="P35" s="74" t="str">
        <f t="shared" si="7"/>
        <v/>
      </c>
      <c r="Q35" s="73" t="str">
        <f t="shared" si="8"/>
        <v/>
      </c>
      <c r="R35" s="74" t="str">
        <f t="shared" si="9"/>
        <v/>
      </c>
      <c r="S35" s="73" t="str">
        <f t="shared" si="10"/>
        <v/>
      </c>
      <c r="T35" s="74" t="str">
        <f t="shared" si="11"/>
        <v/>
      </c>
      <c r="U35" s="73" t="str">
        <f t="shared" si="12"/>
        <v/>
      </c>
      <c r="V35" s="74" t="str">
        <f t="shared" si="13"/>
        <v/>
      </c>
      <c r="W35" s="73" t="str">
        <f t="shared" si="14"/>
        <v/>
      </c>
      <c r="X35" s="74" t="str">
        <f t="shared" si="15"/>
        <v/>
      </c>
      <c r="Y35" s="73" t="str">
        <f t="shared" si="16"/>
        <v/>
      </c>
      <c r="Z35" s="74" t="str">
        <f t="shared" si="17"/>
        <v/>
      </c>
      <c r="AA35" s="73" t="str">
        <f t="shared" si="18"/>
        <v/>
      </c>
      <c r="AB35" s="74" t="str">
        <f t="shared" si="19"/>
        <v/>
      </c>
      <c r="AC35" s="73" t="str">
        <f t="shared" si="20"/>
        <v/>
      </c>
      <c r="AD35" s="74" t="str">
        <f t="shared" si="21"/>
        <v/>
      </c>
      <c r="AE35" s="73" t="str">
        <f t="shared" si="22"/>
        <v/>
      </c>
      <c r="AF35" s="74" t="str">
        <f t="shared" si="23"/>
        <v/>
      </c>
      <c r="AG35" s="73" t="str">
        <f t="shared" si="24"/>
        <v/>
      </c>
      <c r="AH35" s="74" t="str">
        <f t="shared" si="25"/>
        <v/>
      </c>
      <c r="AI35" s="73" t="str">
        <f t="shared" si="26"/>
        <v/>
      </c>
      <c r="AJ35" s="74" t="str">
        <f>IFERROR(IF((AI$24)&lt;($B35*$E35*$D35),"",
1000*(-($I35*AI$22+$J35*AI$23)+SQRT(($I35*AI$22+$J35*AI$23)^2-((AI$22)^2+(AI$23)^2)*($I35^2+$J35^2-(($I35^2+$J35^2)/(1-($F$14/100))^2))))/((AI$22)^2+(AI$23)^2)),"")</f>
        <v/>
      </c>
      <c r="AK35" s="73" t="str">
        <f t="shared" si="26"/>
        <v/>
      </c>
      <c r="AL35" s="74" t="str">
        <f t="shared" si="37"/>
        <v/>
      </c>
      <c r="AM35" s="73" t="str">
        <f t="shared" si="26"/>
        <v/>
      </c>
      <c r="AN35" s="74" t="str">
        <f t="shared" si="38"/>
        <v/>
      </c>
      <c r="AO35" s="73" t="str">
        <f t="shared" si="26"/>
        <v/>
      </c>
      <c r="AP35" s="74" t="str">
        <f t="shared" si="28"/>
        <v/>
      </c>
      <c r="AQ35" s="73" t="str">
        <f t="shared" si="26"/>
        <v/>
      </c>
      <c r="AR35" s="74" t="str">
        <f t="shared" si="29"/>
        <v/>
      </c>
      <c r="AS35" s="73" t="str">
        <f t="shared" si="26"/>
        <v/>
      </c>
      <c r="AT35" s="74" t="str">
        <f t="shared" si="30"/>
        <v/>
      </c>
      <c r="AU35" s="73" t="str">
        <f t="shared" si="26"/>
        <v/>
      </c>
      <c r="AV35" s="74" t="str">
        <f t="shared" si="39"/>
        <v/>
      </c>
      <c r="AW35" s="73" t="str">
        <f t="shared" si="31"/>
        <v/>
      </c>
      <c r="AX35" s="74"/>
      <c r="AY35" s="73" t="str">
        <f t="shared" si="33"/>
        <v/>
      </c>
      <c r="AZ35" s="75"/>
    </row>
    <row r="36" spans="1:52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40"/>
        <v>#DIV/0!</v>
      </c>
      <c r="J36" s="341" t="e">
        <f t="shared" si="41"/>
        <v>#DIV/0!</v>
      </c>
      <c r="K36" s="73" t="str">
        <f t="shared" si="35"/>
        <v/>
      </c>
      <c r="L36" s="74" t="str">
        <f t="shared" si="36"/>
        <v/>
      </c>
      <c r="M36" s="73" t="str">
        <f t="shared" si="4"/>
        <v/>
      </c>
      <c r="N36" s="74" t="str">
        <f t="shared" si="5"/>
        <v/>
      </c>
      <c r="O36" s="73" t="str">
        <f t="shared" si="6"/>
        <v/>
      </c>
      <c r="P36" s="74" t="str">
        <f t="shared" si="7"/>
        <v/>
      </c>
      <c r="Q36" s="73" t="str">
        <f t="shared" si="8"/>
        <v/>
      </c>
      <c r="R36" s="74" t="str">
        <f t="shared" si="9"/>
        <v/>
      </c>
      <c r="S36" s="73" t="str">
        <f t="shared" si="10"/>
        <v/>
      </c>
      <c r="T36" s="74" t="str">
        <f t="shared" si="11"/>
        <v/>
      </c>
      <c r="U36" s="73" t="str">
        <f t="shared" si="12"/>
        <v/>
      </c>
      <c r="V36" s="74" t="str">
        <f t="shared" si="13"/>
        <v/>
      </c>
      <c r="W36" s="73" t="str">
        <f t="shared" si="14"/>
        <v/>
      </c>
      <c r="X36" s="74" t="str">
        <f t="shared" si="15"/>
        <v/>
      </c>
      <c r="Y36" s="73" t="str">
        <f t="shared" si="16"/>
        <v/>
      </c>
      <c r="Z36" s="74" t="str">
        <f t="shared" si="17"/>
        <v/>
      </c>
      <c r="AA36" s="73" t="str">
        <f t="shared" si="18"/>
        <v/>
      </c>
      <c r="AB36" s="74" t="str">
        <f t="shared" si="19"/>
        <v/>
      </c>
      <c r="AC36" s="73" t="str">
        <f t="shared" si="20"/>
        <v/>
      </c>
      <c r="AD36" s="74" t="str">
        <f t="shared" si="21"/>
        <v/>
      </c>
      <c r="AE36" s="73" t="str">
        <f t="shared" si="22"/>
        <v/>
      </c>
      <c r="AF36" s="74" t="str">
        <f t="shared" si="23"/>
        <v/>
      </c>
      <c r="AG36" s="73" t="str">
        <f t="shared" si="24"/>
        <v/>
      </c>
      <c r="AH36" s="74" t="str">
        <f t="shared" si="25"/>
        <v/>
      </c>
      <c r="AI36" s="73" t="str">
        <f t="shared" si="26"/>
        <v/>
      </c>
      <c r="AJ36" s="74" t="str">
        <f t="shared" si="27"/>
        <v/>
      </c>
      <c r="AK36" s="73" t="str">
        <f t="shared" si="26"/>
        <v/>
      </c>
      <c r="AL36" s="74" t="str">
        <f t="shared" si="37"/>
        <v/>
      </c>
      <c r="AM36" s="73" t="str">
        <f t="shared" si="26"/>
        <v/>
      </c>
      <c r="AN36" s="74" t="str">
        <f t="shared" si="38"/>
        <v/>
      </c>
      <c r="AO36" s="73" t="str">
        <f t="shared" si="26"/>
        <v/>
      </c>
      <c r="AP36" s="74" t="str">
        <f t="shared" si="28"/>
        <v/>
      </c>
      <c r="AQ36" s="73" t="str">
        <f t="shared" si="26"/>
        <v/>
      </c>
      <c r="AR36" s="74" t="str">
        <f t="shared" si="29"/>
        <v/>
      </c>
      <c r="AS36" s="73" t="str">
        <f t="shared" si="26"/>
        <v/>
      </c>
      <c r="AT36" s="74" t="str">
        <f t="shared" si="30"/>
        <v/>
      </c>
      <c r="AU36" s="73" t="str">
        <f t="shared" si="26"/>
        <v/>
      </c>
      <c r="AV36" s="74" t="str">
        <f t="shared" si="39"/>
        <v/>
      </c>
      <c r="AW36" s="73" t="str">
        <f t="shared" si="31"/>
        <v/>
      </c>
      <c r="AX36" s="74" t="str">
        <f t="shared" si="32"/>
        <v/>
      </c>
      <c r="AY36" s="73" t="str">
        <f t="shared" si="33"/>
        <v/>
      </c>
      <c r="AZ36" s="75" t="str">
        <f t="shared" si="34"/>
        <v/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40"/>
        <v>#DIV/0!</v>
      </c>
      <c r="J37" s="341" t="e">
        <f t="shared" si="41"/>
        <v>#DIV/0!</v>
      </c>
      <c r="K37" s="73" t="str">
        <f t="shared" si="35"/>
        <v/>
      </c>
      <c r="L37" s="74" t="str">
        <f t="shared" si="36"/>
        <v/>
      </c>
      <c r="M37" s="73" t="str">
        <f t="shared" si="4"/>
        <v/>
      </c>
      <c r="N37" s="74" t="str">
        <f t="shared" si="5"/>
        <v/>
      </c>
      <c r="O37" s="73" t="str">
        <f t="shared" si="6"/>
        <v/>
      </c>
      <c r="P37" s="74" t="str">
        <f t="shared" si="7"/>
        <v/>
      </c>
      <c r="Q37" s="73" t="str">
        <f t="shared" si="8"/>
        <v/>
      </c>
      <c r="R37" s="74" t="str">
        <f t="shared" si="9"/>
        <v/>
      </c>
      <c r="S37" s="73" t="str">
        <f t="shared" si="10"/>
        <v/>
      </c>
      <c r="T37" s="74" t="str">
        <f t="shared" si="11"/>
        <v/>
      </c>
      <c r="U37" s="73" t="str">
        <f t="shared" si="12"/>
        <v/>
      </c>
      <c r="V37" s="74" t="str">
        <f t="shared" si="13"/>
        <v/>
      </c>
      <c r="W37" s="73" t="str">
        <f t="shared" si="14"/>
        <v/>
      </c>
      <c r="X37" s="74" t="str">
        <f t="shared" si="15"/>
        <v/>
      </c>
      <c r="Y37" s="73" t="str">
        <f t="shared" si="16"/>
        <v/>
      </c>
      <c r="Z37" s="74" t="str">
        <f t="shared" si="17"/>
        <v/>
      </c>
      <c r="AA37" s="73" t="str">
        <f t="shared" si="18"/>
        <v/>
      </c>
      <c r="AB37" s="74" t="str">
        <f t="shared" si="19"/>
        <v/>
      </c>
      <c r="AC37" s="73" t="str">
        <f t="shared" si="20"/>
        <v/>
      </c>
      <c r="AD37" s="74" t="str">
        <f t="shared" si="21"/>
        <v/>
      </c>
      <c r="AE37" s="73" t="str">
        <f t="shared" si="22"/>
        <v/>
      </c>
      <c r="AF37" s="74" t="str">
        <f t="shared" si="23"/>
        <v/>
      </c>
      <c r="AG37" s="73" t="str">
        <f t="shared" si="24"/>
        <v/>
      </c>
      <c r="AH37" s="74" t="str">
        <f t="shared" si="25"/>
        <v/>
      </c>
      <c r="AI37" s="73" t="str">
        <f t="shared" si="26"/>
        <v/>
      </c>
      <c r="AJ37" s="74" t="str">
        <f t="shared" si="27"/>
        <v/>
      </c>
      <c r="AK37" s="73" t="str">
        <f t="shared" si="26"/>
        <v/>
      </c>
      <c r="AL37" s="74" t="str">
        <f t="shared" si="37"/>
        <v/>
      </c>
      <c r="AM37" s="73" t="str">
        <f t="shared" si="26"/>
        <v/>
      </c>
      <c r="AN37" s="74" t="str">
        <f t="shared" si="38"/>
        <v/>
      </c>
      <c r="AO37" s="73" t="str">
        <f t="shared" si="26"/>
        <v/>
      </c>
      <c r="AP37" s="74" t="str">
        <f t="shared" si="28"/>
        <v/>
      </c>
      <c r="AQ37" s="73" t="str">
        <f t="shared" si="26"/>
        <v/>
      </c>
      <c r="AR37" s="74" t="str">
        <f t="shared" si="29"/>
        <v/>
      </c>
      <c r="AS37" s="73" t="str">
        <f t="shared" si="26"/>
        <v/>
      </c>
      <c r="AT37" s="74" t="str">
        <f t="shared" si="30"/>
        <v/>
      </c>
      <c r="AU37" s="73" t="str">
        <f t="shared" si="26"/>
        <v/>
      </c>
      <c r="AV37" s="74" t="str">
        <f t="shared" si="39"/>
        <v/>
      </c>
      <c r="AW37" s="73" t="str">
        <f t="shared" si="31"/>
        <v/>
      </c>
      <c r="AX37" s="74" t="str">
        <f t="shared" si="32"/>
        <v/>
      </c>
      <c r="AY37" s="73" t="str">
        <f t="shared" si="33"/>
        <v/>
      </c>
      <c r="AZ37" s="75" t="str">
        <f t="shared" si="34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40"/>
        <v>#DIV/0!</v>
      </c>
      <c r="J38" s="341" t="e">
        <f t="shared" si="41"/>
        <v>#DIV/0!</v>
      </c>
      <c r="K38" s="73" t="str">
        <f t="shared" si="35"/>
        <v/>
      </c>
      <c r="L38" s="74" t="str">
        <f t="shared" si="36"/>
        <v/>
      </c>
      <c r="M38" s="73" t="str">
        <f t="shared" si="4"/>
        <v/>
      </c>
      <c r="N38" s="74" t="str">
        <f t="shared" si="5"/>
        <v/>
      </c>
      <c r="O38" s="73" t="str">
        <f t="shared" si="6"/>
        <v/>
      </c>
      <c r="P38" s="74" t="str">
        <f t="shared" si="7"/>
        <v/>
      </c>
      <c r="Q38" s="73" t="str">
        <f t="shared" si="8"/>
        <v/>
      </c>
      <c r="R38" s="74" t="str">
        <f t="shared" si="9"/>
        <v/>
      </c>
      <c r="S38" s="73" t="str">
        <f t="shared" si="10"/>
        <v/>
      </c>
      <c r="T38" s="74" t="str">
        <f t="shared" si="11"/>
        <v/>
      </c>
      <c r="U38" s="73" t="str">
        <f t="shared" si="12"/>
        <v/>
      </c>
      <c r="V38" s="74" t="str">
        <f t="shared" si="13"/>
        <v/>
      </c>
      <c r="W38" s="73" t="str">
        <f t="shared" si="14"/>
        <v/>
      </c>
      <c r="X38" s="74" t="str">
        <f t="shared" si="15"/>
        <v/>
      </c>
      <c r="Y38" s="73" t="str">
        <f t="shared" si="16"/>
        <v/>
      </c>
      <c r="Z38" s="74" t="str">
        <f t="shared" si="17"/>
        <v/>
      </c>
      <c r="AA38" s="73" t="str">
        <f t="shared" si="18"/>
        <v/>
      </c>
      <c r="AB38" s="74" t="str">
        <f t="shared" si="19"/>
        <v/>
      </c>
      <c r="AC38" s="73" t="str">
        <f t="shared" si="20"/>
        <v/>
      </c>
      <c r="AD38" s="74" t="str">
        <f t="shared" si="21"/>
        <v/>
      </c>
      <c r="AE38" s="73" t="str">
        <f t="shared" si="22"/>
        <v/>
      </c>
      <c r="AF38" s="74" t="str">
        <f t="shared" si="23"/>
        <v/>
      </c>
      <c r="AG38" s="73" t="str">
        <f t="shared" si="24"/>
        <v/>
      </c>
      <c r="AH38" s="74" t="str">
        <f t="shared" si="25"/>
        <v/>
      </c>
      <c r="AI38" s="73" t="str">
        <f t="shared" si="26"/>
        <v/>
      </c>
      <c r="AJ38" s="74" t="str">
        <f t="shared" si="27"/>
        <v/>
      </c>
      <c r="AK38" s="73" t="str">
        <f t="shared" si="26"/>
        <v/>
      </c>
      <c r="AL38" s="74" t="str">
        <f t="shared" si="37"/>
        <v/>
      </c>
      <c r="AM38" s="73" t="str">
        <f t="shared" si="26"/>
        <v/>
      </c>
      <c r="AN38" s="74" t="str">
        <f t="shared" si="38"/>
        <v/>
      </c>
      <c r="AO38" s="73" t="str">
        <f t="shared" si="26"/>
        <v/>
      </c>
      <c r="AP38" s="74" t="str">
        <f t="shared" si="28"/>
        <v/>
      </c>
      <c r="AQ38" s="73" t="str">
        <f t="shared" si="26"/>
        <v/>
      </c>
      <c r="AR38" s="74" t="str">
        <f t="shared" si="29"/>
        <v/>
      </c>
      <c r="AS38" s="73" t="str">
        <f t="shared" si="26"/>
        <v/>
      </c>
      <c r="AT38" s="74" t="str">
        <f t="shared" si="30"/>
        <v/>
      </c>
      <c r="AU38" s="73" t="str">
        <f t="shared" si="26"/>
        <v/>
      </c>
      <c r="AV38" s="74" t="str">
        <f t="shared" si="39"/>
        <v/>
      </c>
      <c r="AW38" s="73" t="str">
        <f t="shared" si="31"/>
        <v/>
      </c>
      <c r="AX38" s="74" t="str">
        <f t="shared" si="32"/>
        <v/>
      </c>
      <c r="AY38" s="73" t="str">
        <f t="shared" si="33"/>
        <v/>
      </c>
      <c r="AZ38" s="75" t="str">
        <f t="shared" si="34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40"/>
        <v>#DIV/0!</v>
      </c>
      <c r="J39" s="341" t="e">
        <f t="shared" si="41"/>
        <v>#DIV/0!</v>
      </c>
      <c r="K39" s="73" t="str">
        <f t="shared" si="35"/>
        <v/>
      </c>
      <c r="L39" s="74" t="str">
        <f t="shared" si="36"/>
        <v/>
      </c>
      <c r="M39" s="73" t="str">
        <f t="shared" si="4"/>
        <v/>
      </c>
      <c r="N39" s="74" t="str">
        <f t="shared" si="5"/>
        <v/>
      </c>
      <c r="O39" s="73" t="str">
        <f t="shared" si="6"/>
        <v/>
      </c>
      <c r="P39" s="74" t="str">
        <f t="shared" si="7"/>
        <v/>
      </c>
      <c r="Q39" s="73" t="str">
        <f t="shared" si="8"/>
        <v/>
      </c>
      <c r="R39" s="74" t="str">
        <f t="shared" si="9"/>
        <v/>
      </c>
      <c r="S39" s="73" t="str">
        <f t="shared" si="10"/>
        <v/>
      </c>
      <c r="T39" s="74" t="str">
        <f t="shared" si="11"/>
        <v/>
      </c>
      <c r="U39" s="73" t="str">
        <f t="shared" si="12"/>
        <v/>
      </c>
      <c r="V39" s="74" t="str">
        <f t="shared" si="13"/>
        <v/>
      </c>
      <c r="W39" s="73" t="str">
        <f t="shared" si="14"/>
        <v/>
      </c>
      <c r="X39" s="74" t="str">
        <f t="shared" si="15"/>
        <v/>
      </c>
      <c r="Y39" s="73" t="str">
        <f t="shared" si="16"/>
        <v/>
      </c>
      <c r="Z39" s="74" t="str">
        <f t="shared" si="17"/>
        <v/>
      </c>
      <c r="AA39" s="73" t="str">
        <f t="shared" si="18"/>
        <v/>
      </c>
      <c r="AB39" s="74" t="str">
        <f t="shared" si="19"/>
        <v/>
      </c>
      <c r="AC39" s="73" t="str">
        <f t="shared" si="20"/>
        <v/>
      </c>
      <c r="AD39" s="74" t="str">
        <f t="shared" si="21"/>
        <v/>
      </c>
      <c r="AE39" s="73" t="str">
        <f t="shared" si="22"/>
        <v/>
      </c>
      <c r="AF39" s="74" t="str">
        <f t="shared" si="23"/>
        <v/>
      </c>
      <c r="AG39" s="73" t="str">
        <f t="shared" si="24"/>
        <v/>
      </c>
      <c r="AH39" s="74" t="str">
        <f t="shared" si="25"/>
        <v/>
      </c>
      <c r="AI39" s="73" t="str">
        <f t="shared" si="26"/>
        <v/>
      </c>
      <c r="AJ39" s="74" t="str">
        <f t="shared" si="27"/>
        <v/>
      </c>
      <c r="AK39" s="73" t="str">
        <f t="shared" si="26"/>
        <v/>
      </c>
      <c r="AL39" s="74" t="str">
        <f t="shared" si="37"/>
        <v/>
      </c>
      <c r="AM39" s="73" t="str">
        <f t="shared" si="26"/>
        <v/>
      </c>
      <c r="AN39" s="74" t="str">
        <f t="shared" si="38"/>
        <v/>
      </c>
      <c r="AO39" s="73" t="str">
        <f t="shared" si="26"/>
        <v/>
      </c>
      <c r="AP39" s="74" t="str">
        <f t="shared" si="28"/>
        <v/>
      </c>
      <c r="AQ39" s="73" t="str">
        <f t="shared" si="26"/>
        <v/>
      </c>
      <c r="AR39" s="74" t="str">
        <f t="shared" si="29"/>
        <v/>
      </c>
      <c r="AS39" s="73" t="str">
        <f t="shared" si="26"/>
        <v/>
      </c>
      <c r="AT39" s="74" t="str">
        <f t="shared" si="30"/>
        <v/>
      </c>
      <c r="AU39" s="73" t="str">
        <f t="shared" si="26"/>
        <v/>
      </c>
      <c r="AV39" s="74" t="str">
        <f t="shared" si="39"/>
        <v/>
      </c>
      <c r="AW39" s="73" t="str">
        <f t="shared" si="31"/>
        <v/>
      </c>
      <c r="AX39" s="74" t="str">
        <f t="shared" si="32"/>
        <v/>
      </c>
      <c r="AY39" s="73" t="str">
        <f t="shared" si="33"/>
        <v/>
      </c>
      <c r="AZ39" s="75" t="str">
        <f t="shared" si="34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40"/>
        <v>#DIV/0!</v>
      </c>
      <c r="J40" s="341" t="e">
        <f t="shared" si="41"/>
        <v>#DIV/0!</v>
      </c>
      <c r="K40" s="73" t="str">
        <f t="shared" si="35"/>
        <v/>
      </c>
      <c r="L40" s="74" t="str">
        <f t="shared" si="36"/>
        <v/>
      </c>
      <c r="M40" s="73" t="str">
        <f t="shared" si="4"/>
        <v/>
      </c>
      <c r="N40" s="74" t="str">
        <f t="shared" si="5"/>
        <v/>
      </c>
      <c r="O40" s="73" t="str">
        <f t="shared" si="6"/>
        <v/>
      </c>
      <c r="P40" s="74" t="str">
        <f t="shared" si="7"/>
        <v/>
      </c>
      <c r="Q40" s="73" t="str">
        <f t="shared" si="8"/>
        <v/>
      </c>
      <c r="R40" s="74" t="str">
        <f t="shared" si="9"/>
        <v/>
      </c>
      <c r="S40" s="73" t="str">
        <f t="shared" si="10"/>
        <v/>
      </c>
      <c r="T40" s="74" t="str">
        <f t="shared" si="11"/>
        <v/>
      </c>
      <c r="U40" s="73" t="str">
        <f t="shared" si="12"/>
        <v/>
      </c>
      <c r="V40" s="74" t="str">
        <f t="shared" si="13"/>
        <v/>
      </c>
      <c r="W40" s="73" t="str">
        <f t="shared" si="14"/>
        <v/>
      </c>
      <c r="X40" s="74" t="str">
        <f t="shared" si="15"/>
        <v/>
      </c>
      <c r="Y40" s="73" t="str">
        <f t="shared" si="16"/>
        <v/>
      </c>
      <c r="Z40" s="74" t="str">
        <f t="shared" si="17"/>
        <v/>
      </c>
      <c r="AA40" s="73" t="str">
        <f t="shared" si="18"/>
        <v/>
      </c>
      <c r="AB40" s="74" t="str">
        <f t="shared" si="19"/>
        <v/>
      </c>
      <c r="AC40" s="73" t="str">
        <f t="shared" si="20"/>
        <v/>
      </c>
      <c r="AD40" s="74" t="str">
        <f t="shared" si="21"/>
        <v/>
      </c>
      <c r="AE40" s="73" t="str">
        <f t="shared" si="22"/>
        <v/>
      </c>
      <c r="AF40" s="74" t="str">
        <f t="shared" si="23"/>
        <v/>
      </c>
      <c r="AG40" s="73" t="str">
        <f t="shared" si="24"/>
        <v/>
      </c>
      <c r="AH40" s="74" t="str">
        <f t="shared" si="25"/>
        <v/>
      </c>
      <c r="AI40" s="73" t="str">
        <f t="shared" si="26"/>
        <v/>
      </c>
      <c r="AJ40" s="74" t="str">
        <f t="shared" si="27"/>
        <v/>
      </c>
      <c r="AK40" s="73" t="str">
        <f t="shared" si="26"/>
        <v/>
      </c>
      <c r="AL40" s="74" t="str">
        <f t="shared" si="37"/>
        <v/>
      </c>
      <c r="AM40" s="73" t="str">
        <f t="shared" si="26"/>
        <v/>
      </c>
      <c r="AN40" s="74" t="str">
        <f t="shared" si="38"/>
        <v/>
      </c>
      <c r="AO40" s="73" t="str">
        <f t="shared" si="26"/>
        <v/>
      </c>
      <c r="AP40" s="74" t="str">
        <f t="shared" si="28"/>
        <v/>
      </c>
      <c r="AQ40" s="73" t="str">
        <f t="shared" si="26"/>
        <v/>
      </c>
      <c r="AR40" s="74" t="str">
        <f t="shared" si="29"/>
        <v/>
      </c>
      <c r="AS40" s="73" t="str">
        <f t="shared" si="26"/>
        <v/>
      </c>
      <c r="AT40" s="74" t="str">
        <f t="shared" si="30"/>
        <v/>
      </c>
      <c r="AU40" s="73" t="str">
        <f t="shared" si="26"/>
        <v/>
      </c>
      <c r="AV40" s="74" t="str">
        <f t="shared" si="39"/>
        <v/>
      </c>
      <c r="AW40" s="73" t="str">
        <f t="shared" si="31"/>
        <v/>
      </c>
      <c r="AX40" s="74" t="str">
        <f t="shared" si="32"/>
        <v/>
      </c>
      <c r="AY40" s="73" t="str">
        <f t="shared" si="33"/>
        <v/>
      </c>
      <c r="AZ40" s="75" t="str">
        <f t="shared" si="34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40"/>
        <v>#DIV/0!</v>
      </c>
      <c r="J41" s="341" t="e">
        <f t="shared" si="41"/>
        <v>#DIV/0!</v>
      </c>
      <c r="K41" s="73" t="str">
        <f t="shared" si="35"/>
        <v/>
      </c>
      <c r="L41" s="74" t="str">
        <f t="shared" si="36"/>
        <v/>
      </c>
      <c r="M41" s="73" t="str">
        <f t="shared" si="4"/>
        <v/>
      </c>
      <c r="N41" s="74" t="str">
        <f t="shared" si="5"/>
        <v/>
      </c>
      <c r="O41" s="73" t="str">
        <f t="shared" si="6"/>
        <v/>
      </c>
      <c r="P41" s="74" t="str">
        <f t="shared" si="7"/>
        <v/>
      </c>
      <c r="Q41" s="73" t="str">
        <f t="shared" si="8"/>
        <v/>
      </c>
      <c r="R41" s="74" t="str">
        <f t="shared" si="9"/>
        <v/>
      </c>
      <c r="S41" s="73" t="str">
        <f t="shared" si="10"/>
        <v/>
      </c>
      <c r="T41" s="74" t="str">
        <f t="shared" si="11"/>
        <v/>
      </c>
      <c r="U41" s="73" t="str">
        <f t="shared" si="12"/>
        <v/>
      </c>
      <c r="V41" s="74" t="str">
        <f t="shared" si="13"/>
        <v/>
      </c>
      <c r="W41" s="73" t="str">
        <f t="shared" si="14"/>
        <v/>
      </c>
      <c r="X41" s="74" t="str">
        <f t="shared" si="15"/>
        <v/>
      </c>
      <c r="Y41" s="73" t="str">
        <f t="shared" si="16"/>
        <v/>
      </c>
      <c r="Z41" s="74" t="str">
        <f t="shared" si="17"/>
        <v/>
      </c>
      <c r="AA41" s="73" t="str">
        <f t="shared" si="18"/>
        <v/>
      </c>
      <c r="AB41" s="74" t="str">
        <f t="shared" si="19"/>
        <v/>
      </c>
      <c r="AC41" s="73" t="str">
        <f t="shared" si="20"/>
        <v/>
      </c>
      <c r="AD41" s="74" t="str">
        <f t="shared" si="21"/>
        <v/>
      </c>
      <c r="AE41" s="73" t="str">
        <f t="shared" si="22"/>
        <v/>
      </c>
      <c r="AF41" s="74" t="str">
        <f t="shared" si="23"/>
        <v/>
      </c>
      <c r="AG41" s="73" t="str">
        <f t="shared" si="24"/>
        <v/>
      </c>
      <c r="AH41" s="74" t="str">
        <f t="shared" si="25"/>
        <v/>
      </c>
      <c r="AI41" s="73" t="str">
        <f t="shared" si="26"/>
        <v/>
      </c>
      <c r="AJ41" s="74" t="str">
        <f t="shared" si="27"/>
        <v/>
      </c>
      <c r="AK41" s="73" t="str">
        <f t="shared" si="26"/>
        <v/>
      </c>
      <c r="AL41" s="74" t="str">
        <f t="shared" si="37"/>
        <v/>
      </c>
      <c r="AM41" s="73" t="str">
        <f t="shared" si="26"/>
        <v/>
      </c>
      <c r="AN41" s="74" t="str">
        <f t="shared" si="38"/>
        <v/>
      </c>
      <c r="AO41" s="73" t="str">
        <f t="shared" si="26"/>
        <v/>
      </c>
      <c r="AP41" s="74" t="str">
        <f t="shared" si="28"/>
        <v/>
      </c>
      <c r="AQ41" s="73" t="str">
        <f t="shared" si="26"/>
        <v/>
      </c>
      <c r="AR41" s="74" t="str">
        <f t="shared" si="29"/>
        <v/>
      </c>
      <c r="AS41" s="73" t="str">
        <f t="shared" si="26"/>
        <v/>
      </c>
      <c r="AT41" s="74" t="str">
        <f t="shared" si="30"/>
        <v/>
      </c>
      <c r="AU41" s="73" t="str">
        <f t="shared" si="26"/>
        <v/>
      </c>
      <c r="AV41" s="74" t="str">
        <f t="shared" si="39"/>
        <v/>
      </c>
      <c r="AW41" s="73" t="str">
        <f t="shared" si="31"/>
        <v/>
      </c>
      <c r="AX41" s="74" t="str">
        <f t="shared" si="32"/>
        <v/>
      </c>
      <c r="AY41" s="73" t="str">
        <f t="shared" si="33"/>
        <v/>
      </c>
      <c r="AZ41" s="75" t="str">
        <f t="shared" si="34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40"/>
        <v>#DIV/0!</v>
      </c>
      <c r="J42" s="341" t="e">
        <f t="shared" si="41"/>
        <v>#DIV/0!</v>
      </c>
      <c r="K42" s="73" t="str">
        <f t="shared" si="35"/>
        <v/>
      </c>
      <c r="L42" s="74" t="str">
        <f t="shared" si="36"/>
        <v/>
      </c>
      <c r="M42" s="73" t="str">
        <f t="shared" si="4"/>
        <v/>
      </c>
      <c r="N42" s="74" t="str">
        <f t="shared" si="5"/>
        <v/>
      </c>
      <c r="O42" s="73" t="str">
        <f t="shared" si="6"/>
        <v/>
      </c>
      <c r="P42" s="74" t="str">
        <f t="shared" si="7"/>
        <v/>
      </c>
      <c r="Q42" s="73" t="str">
        <f t="shared" si="8"/>
        <v/>
      </c>
      <c r="R42" s="74" t="str">
        <f t="shared" si="9"/>
        <v/>
      </c>
      <c r="S42" s="73" t="str">
        <f t="shared" si="10"/>
        <v/>
      </c>
      <c r="T42" s="74" t="str">
        <f t="shared" si="11"/>
        <v/>
      </c>
      <c r="U42" s="73" t="str">
        <f t="shared" si="12"/>
        <v/>
      </c>
      <c r="V42" s="74" t="str">
        <f t="shared" si="13"/>
        <v/>
      </c>
      <c r="W42" s="73" t="str">
        <f t="shared" si="14"/>
        <v/>
      </c>
      <c r="X42" s="74" t="str">
        <f t="shared" si="15"/>
        <v/>
      </c>
      <c r="Y42" s="73" t="str">
        <f t="shared" si="16"/>
        <v/>
      </c>
      <c r="Z42" s="74" t="str">
        <f t="shared" si="17"/>
        <v/>
      </c>
      <c r="AA42" s="73" t="str">
        <f t="shared" si="18"/>
        <v/>
      </c>
      <c r="AB42" s="74" t="str">
        <f t="shared" si="19"/>
        <v/>
      </c>
      <c r="AC42" s="73" t="str">
        <f t="shared" si="20"/>
        <v/>
      </c>
      <c r="AD42" s="74" t="str">
        <f t="shared" si="21"/>
        <v/>
      </c>
      <c r="AE42" s="73" t="str">
        <f t="shared" si="22"/>
        <v/>
      </c>
      <c r="AF42" s="74" t="str">
        <f t="shared" si="23"/>
        <v/>
      </c>
      <c r="AG42" s="73" t="str">
        <f t="shared" si="24"/>
        <v/>
      </c>
      <c r="AH42" s="74" t="str">
        <f t="shared" si="25"/>
        <v/>
      </c>
      <c r="AI42" s="73" t="str">
        <f t="shared" si="26"/>
        <v/>
      </c>
      <c r="AJ42" s="74" t="str">
        <f t="shared" si="27"/>
        <v/>
      </c>
      <c r="AK42" s="73" t="str">
        <f t="shared" si="26"/>
        <v/>
      </c>
      <c r="AL42" s="74" t="str">
        <f t="shared" si="37"/>
        <v/>
      </c>
      <c r="AM42" s="73" t="str">
        <f t="shared" si="26"/>
        <v/>
      </c>
      <c r="AN42" s="74" t="str">
        <f t="shared" si="38"/>
        <v/>
      </c>
      <c r="AO42" s="73" t="str">
        <f t="shared" si="26"/>
        <v/>
      </c>
      <c r="AP42" s="74" t="str">
        <f t="shared" si="28"/>
        <v/>
      </c>
      <c r="AQ42" s="73" t="str">
        <f t="shared" si="26"/>
        <v/>
      </c>
      <c r="AR42" s="74" t="str">
        <f t="shared" si="29"/>
        <v/>
      </c>
      <c r="AS42" s="73" t="str">
        <f t="shared" si="26"/>
        <v/>
      </c>
      <c r="AT42" s="74" t="str">
        <f t="shared" si="30"/>
        <v/>
      </c>
      <c r="AU42" s="73" t="str">
        <f t="shared" si="26"/>
        <v/>
      </c>
      <c r="AV42" s="74" t="str">
        <f t="shared" si="39"/>
        <v/>
      </c>
      <c r="AW42" s="73" t="str">
        <f t="shared" si="31"/>
        <v/>
      </c>
      <c r="AX42" s="74" t="str">
        <f t="shared" si="32"/>
        <v/>
      </c>
      <c r="AY42" s="73" t="str">
        <f t="shared" si="33"/>
        <v/>
      </c>
      <c r="AZ42" s="75" t="str">
        <f t="shared" si="34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40"/>
        <v>#DIV/0!</v>
      </c>
      <c r="J43" s="341" t="e">
        <f t="shared" si="41"/>
        <v>#DIV/0!</v>
      </c>
      <c r="K43" s="73" t="str">
        <f t="shared" si="35"/>
        <v/>
      </c>
      <c r="L43" s="74" t="str">
        <f t="shared" si="36"/>
        <v/>
      </c>
      <c r="M43" s="73" t="str">
        <f t="shared" si="4"/>
        <v/>
      </c>
      <c r="N43" s="74" t="str">
        <f t="shared" si="5"/>
        <v/>
      </c>
      <c r="O43" s="73" t="str">
        <f t="shared" si="6"/>
        <v/>
      </c>
      <c r="P43" s="74" t="str">
        <f t="shared" si="7"/>
        <v/>
      </c>
      <c r="Q43" s="73" t="str">
        <f t="shared" si="8"/>
        <v/>
      </c>
      <c r="R43" s="74" t="str">
        <f t="shared" si="9"/>
        <v/>
      </c>
      <c r="S43" s="73" t="str">
        <f t="shared" si="10"/>
        <v/>
      </c>
      <c r="T43" s="74" t="str">
        <f t="shared" si="11"/>
        <v/>
      </c>
      <c r="U43" s="73" t="str">
        <f t="shared" si="12"/>
        <v/>
      </c>
      <c r="V43" s="74" t="str">
        <f t="shared" si="13"/>
        <v/>
      </c>
      <c r="W43" s="73" t="str">
        <f t="shared" si="14"/>
        <v/>
      </c>
      <c r="X43" s="74" t="str">
        <f t="shared" si="15"/>
        <v/>
      </c>
      <c r="Y43" s="73" t="str">
        <f t="shared" si="16"/>
        <v/>
      </c>
      <c r="Z43" s="74" t="str">
        <f t="shared" si="17"/>
        <v/>
      </c>
      <c r="AA43" s="73" t="str">
        <f t="shared" si="18"/>
        <v/>
      </c>
      <c r="AB43" s="74" t="str">
        <f t="shared" si="19"/>
        <v/>
      </c>
      <c r="AC43" s="73" t="str">
        <f t="shared" si="20"/>
        <v/>
      </c>
      <c r="AD43" s="74" t="str">
        <f t="shared" si="21"/>
        <v/>
      </c>
      <c r="AE43" s="73" t="str">
        <f t="shared" si="22"/>
        <v/>
      </c>
      <c r="AF43" s="74" t="str">
        <f t="shared" si="23"/>
        <v/>
      </c>
      <c r="AG43" s="73" t="str">
        <f t="shared" si="24"/>
        <v/>
      </c>
      <c r="AH43" s="74" t="str">
        <f t="shared" si="25"/>
        <v/>
      </c>
      <c r="AI43" s="73" t="str">
        <f t="shared" si="26"/>
        <v/>
      </c>
      <c r="AJ43" s="74" t="str">
        <f t="shared" si="27"/>
        <v/>
      </c>
      <c r="AK43" s="73" t="str">
        <f t="shared" si="26"/>
        <v/>
      </c>
      <c r="AL43" s="74" t="str">
        <f t="shared" si="37"/>
        <v/>
      </c>
      <c r="AM43" s="73" t="str">
        <f t="shared" si="26"/>
        <v/>
      </c>
      <c r="AN43" s="74" t="str">
        <f t="shared" si="38"/>
        <v/>
      </c>
      <c r="AO43" s="73" t="str">
        <f t="shared" si="26"/>
        <v/>
      </c>
      <c r="AP43" s="74" t="str">
        <f t="shared" si="28"/>
        <v/>
      </c>
      <c r="AQ43" s="73" t="str">
        <f t="shared" si="26"/>
        <v/>
      </c>
      <c r="AR43" s="74" t="str">
        <f t="shared" si="29"/>
        <v/>
      </c>
      <c r="AS43" s="73" t="str">
        <f t="shared" si="26"/>
        <v/>
      </c>
      <c r="AT43" s="74" t="str">
        <f t="shared" si="30"/>
        <v/>
      </c>
      <c r="AU43" s="73" t="str">
        <f t="shared" si="26"/>
        <v/>
      </c>
      <c r="AV43" s="74" t="str">
        <f t="shared" si="39"/>
        <v/>
      </c>
      <c r="AW43" s="73" t="str">
        <f t="shared" si="31"/>
        <v/>
      </c>
      <c r="AX43" s="74" t="str">
        <f t="shared" si="32"/>
        <v/>
      </c>
      <c r="AY43" s="73" t="str">
        <f t="shared" si="33"/>
        <v/>
      </c>
      <c r="AZ43" s="75" t="str">
        <f t="shared" si="34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40"/>
        <v>#DIV/0!</v>
      </c>
      <c r="J44" s="341" t="e">
        <f t="shared" si="41"/>
        <v>#DIV/0!</v>
      </c>
      <c r="K44" s="73" t="str">
        <f t="shared" si="35"/>
        <v/>
      </c>
      <c r="L44" s="74" t="str">
        <f t="shared" si="36"/>
        <v/>
      </c>
      <c r="M44" s="73" t="str">
        <f t="shared" si="4"/>
        <v/>
      </c>
      <c r="N44" s="74" t="str">
        <f t="shared" si="5"/>
        <v/>
      </c>
      <c r="O44" s="73" t="str">
        <f t="shared" si="6"/>
        <v/>
      </c>
      <c r="P44" s="74" t="str">
        <f t="shared" si="7"/>
        <v/>
      </c>
      <c r="Q44" s="73" t="str">
        <f t="shared" si="8"/>
        <v/>
      </c>
      <c r="R44" s="74" t="str">
        <f t="shared" si="9"/>
        <v/>
      </c>
      <c r="S44" s="73" t="str">
        <f t="shared" si="10"/>
        <v/>
      </c>
      <c r="T44" s="74" t="str">
        <f t="shared" si="11"/>
        <v/>
      </c>
      <c r="U44" s="73" t="str">
        <f t="shared" si="12"/>
        <v/>
      </c>
      <c r="V44" s="74" t="str">
        <f t="shared" si="13"/>
        <v/>
      </c>
      <c r="W44" s="73" t="str">
        <f t="shared" si="14"/>
        <v/>
      </c>
      <c r="X44" s="74" t="str">
        <f t="shared" si="15"/>
        <v/>
      </c>
      <c r="Y44" s="73" t="str">
        <f t="shared" si="16"/>
        <v/>
      </c>
      <c r="Z44" s="74" t="str">
        <f t="shared" si="17"/>
        <v/>
      </c>
      <c r="AA44" s="73" t="str">
        <f t="shared" si="18"/>
        <v/>
      </c>
      <c r="AB44" s="74" t="str">
        <f t="shared" si="19"/>
        <v/>
      </c>
      <c r="AC44" s="73" t="str">
        <f t="shared" si="20"/>
        <v/>
      </c>
      <c r="AD44" s="74" t="str">
        <f t="shared" si="21"/>
        <v/>
      </c>
      <c r="AE44" s="73" t="str">
        <f t="shared" si="22"/>
        <v/>
      </c>
      <c r="AF44" s="74" t="str">
        <f t="shared" si="23"/>
        <v/>
      </c>
      <c r="AG44" s="73" t="str">
        <f t="shared" si="24"/>
        <v/>
      </c>
      <c r="AH44" s="74" t="str">
        <f t="shared" si="25"/>
        <v/>
      </c>
      <c r="AI44" s="73" t="str">
        <f t="shared" si="26"/>
        <v/>
      </c>
      <c r="AJ44" s="74" t="str">
        <f t="shared" si="27"/>
        <v/>
      </c>
      <c r="AK44" s="73" t="str">
        <f t="shared" si="26"/>
        <v/>
      </c>
      <c r="AL44" s="74" t="str">
        <f t="shared" si="37"/>
        <v/>
      </c>
      <c r="AM44" s="73" t="str">
        <f t="shared" si="26"/>
        <v/>
      </c>
      <c r="AN44" s="74" t="str">
        <f t="shared" si="38"/>
        <v/>
      </c>
      <c r="AO44" s="73" t="str">
        <f t="shared" si="26"/>
        <v/>
      </c>
      <c r="AP44" s="74" t="str">
        <f t="shared" si="28"/>
        <v/>
      </c>
      <c r="AQ44" s="73" t="str">
        <f t="shared" si="26"/>
        <v/>
      </c>
      <c r="AR44" s="74" t="str">
        <f t="shared" si="29"/>
        <v/>
      </c>
      <c r="AS44" s="73" t="str">
        <f t="shared" si="26"/>
        <v/>
      </c>
      <c r="AT44" s="74" t="str">
        <f t="shared" si="30"/>
        <v/>
      </c>
      <c r="AU44" s="73" t="str">
        <f t="shared" si="26"/>
        <v/>
      </c>
      <c r="AV44" s="74" t="str">
        <f t="shared" si="39"/>
        <v/>
      </c>
      <c r="AW44" s="73" t="str">
        <f t="shared" si="31"/>
        <v/>
      </c>
      <c r="AX44" s="74" t="str">
        <f t="shared" si="32"/>
        <v/>
      </c>
      <c r="AY44" s="73" t="str">
        <f t="shared" si="33"/>
        <v/>
      </c>
      <c r="AZ44" s="75" t="str">
        <f t="shared" si="34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40"/>
        <v>#DIV/0!</v>
      </c>
      <c r="J45" s="341" t="e">
        <f t="shared" si="41"/>
        <v>#DIV/0!</v>
      </c>
      <c r="K45" s="73" t="str">
        <f t="shared" si="35"/>
        <v/>
      </c>
      <c r="L45" s="74" t="str">
        <f t="shared" si="36"/>
        <v/>
      </c>
      <c r="M45" s="73" t="str">
        <f t="shared" si="4"/>
        <v/>
      </c>
      <c r="N45" s="74" t="str">
        <f t="shared" si="5"/>
        <v/>
      </c>
      <c r="O45" s="73" t="str">
        <f t="shared" si="6"/>
        <v/>
      </c>
      <c r="P45" s="74" t="str">
        <f t="shared" si="7"/>
        <v/>
      </c>
      <c r="Q45" s="73" t="str">
        <f t="shared" si="8"/>
        <v/>
      </c>
      <c r="R45" s="74" t="str">
        <f t="shared" si="9"/>
        <v/>
      </c>
      <c r="S45" s="73" t="str">
        <f t="shared" si="10"/>
        <v/>
      </c>
      <c r="T45" s="74" t="str">
        <f t="shared" si="11"/>
        <v/>
      </c>
      <c r="U45" s="73" t="str">
        <f t="shared" si="12"/>
        <v/>
      </c>
      <c r="V45" s="74" t="str">
        <f t="shared" si="13"/>
        <v/>
      </c>
      <c r="W45" s="73" t="str">
        <f t="shared" si="14"/>
        <v/>
      </c>
      <c r="X45" s="74" t="str">
        <f t="shared" si="15"/>
        <v/>
      </c>
      <c r="Y45" s="73" t="str">
        <f t="shared" si="16"/>
        <v/>
      </c>
      <c r="Z45" s="74" t="str">
        <f t="shared" si="17"/>
        <v/>
      </c>
      <c r="AA45" s="73" t="str">
        <f t="shared" si="18"/>
        <v/>
      </c>
      <c r="AB45" s="74" t="str">
        <f t="shared" si="19"/>
        <v/>
      </c>
      <c r="AC45" s="73" t="str">
        <f t="shared" si="20"/>
        <v/>
      </c>
      <c r="AD45" s="74" t="str">
        <f t="shared" si="21"/>
        <v/>
      </c>
      <c r="AE45" s="73" t="str">
        <f t="shared" si="22"/>
        <v/>
      </c>
      <c r="AF45" s="74" t="str">
        <f t="shared" si="23"/>
        <v/>
      </c>
      <c r="AG45" s="73" t="str">
        <f t="shared" si="24"/>
        <v/>
      </c>
      <c r="AH45" s="74" t="str">
        <f t="shared" si="25"/>
        <v/>
      </c>
      <c r="AI45" s="73" t="str">
        <f t="shared" si="26"/>
        <v/>
      </c>
      <c r="AJ45" s="74" t="str">
        <f t="shared" si="27"/>
        <v/>
      </c>
      <c r="AK45" s="73" t="str">
        <f t="shared" si="26"/>
        <v/>
      </c>
      <c r="AL45" s="74" t="str">
        <f t="shared" si="37"/>
        <v/>
      </c>
      <c r="AM45" s="73" t="str">
        <f t="shared" si="26"/>
        <v/>
      </c>
      <c r="AN45" s="74" t="str">
        <f t="shared" si="38"/>
        <v/>
      </c>
      <c r="AO45" s="73" t="str">
        <f t="shared" si="26"/>
        <v/>
      </c>
      <c r="AP45" s="74" t="str">
        <f t="shared" si="28"/>
        <v/>
      </c>
      <c r="AQ45" s="73" t="str">
        <f t="shared" si="26"/>
        <v/>
      </c>
      <c r="AR45" s="74" t="str">
        <f t="shared" si="29"/>
        <v/>
      </c>
      <c r="AS45" s="73" t="str">
        <f t="shared" si="26"/>
        <v/>
      </c>
      <c r="AT45" s="74" t="str">
        <f t="shared" si="30"/>
        <v/>
      </c>
      <c r="AU45" s="73" t="str">
        <f t="shared" si="26"/>
        <v/>
      </c>
      <c r="AV45" s="74" t="str">
        <f t="shared" si="39"/>
        <v/>
      </c>
      <c r="AW45" s="73" t="str">
        <f t="shared" si="31"/>
        <v/>
      </c>
      <c r="AX45" s="74" t="str">
        <f t="shared" si="32"/>
        <v/>
      </c>
      <c r="AY45" s="73" t="str">
        <f t="shared" si="33"/>
        <v/>
      </c>
      <c r="AZ45" s="75" t="str">
        <f t="shared" si="34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40"/>
        <v>#DIV/0!</v>
      </c>
      <c r="J46" s="341" t="e">
        <f t="shared" si="41"/>
        <v>#DIV/0!</v>
      </c>
      <c r="K46" s="73" t="str">
        <f t="shared" si="35"/>
        <v/>
      </c>
      <c r="L46" s="74" t="str">
        <f t="shared" si="36"/>
        <v/>
      </c>
      <c r="M46" s="73" t="str">
        <f t="shared" si="4"/>
        <v/>
      </c>
      <c r="N46" s="74" t="str">
        <f t="shared" si="5"/>
        <v/>
      </c>
      <c r="O46" s="73" t="str">
        <f t="shared" si="6"/>
        <v/>
      </c>
      <c r="P46" s="74" t="str">
        <f t="shared" si="7"/>
        <v/>
      </c>
      <c r="Q46" s="73" t="str">
        <f t="shared" si="8"/>
        <v/>
      </c>
      <c r="R46" s="74" t="str">
        <f t="shared" si="9"/>
        <v/>
      </c>
      <c r="S46" s="73" t="str">
        <f t="shared" si="10"/>
        <v/>
      </c>
      <c r="T46" s="74" t="str">
        <f t="shared" si="11"/>
        <v/>
      </c>
      <c r="U46" s="73" t="str">
        <f t="shared" si="12"/>
        <v/>
      </c>
      <c r="V46" s="74" t="str">
        <f t="shared" si="13"/>
        <v/>
      </c>
      <c r="W46" s="73" t="str">
        <f t="shared" si="14"/>
        <v/>
      </c>
      <c r="X46" s="74" t="str">
        <f t="shared" si="15"/>
        <v/>
      </c>
      <c r="Y46" s="73" t="str">
        <f t="shared" si="16"/>
        <v/>
      </c>
      <c r="Z46" s="74" t="str">
        <f t="shared" si="17"/>
        <v/>
      </c>
      <c r="AA46" s="73" t="str">
        <f t="shared" si="18"/>
        <v/>
      </c>
      <c r="AB46" s="74" t="str">
        <f t="shared" si="19"/>
        <v/>
      </c>
      <c r="AC46" s="73" t="str">
        <f t="shared" si="20"/>
        <v/>
      </c>
      <c r="AD46" s="74" t="str">
        <f t="shared" si="21"/>
        <v/>
      </c>
      <c r="AE46" s="73" t="str">
        <f t="shared" si="22"/>
        <v/>
      </c>
      <c r="AF46" s="74" t="str">
        <f t="shared" si="23"/>
        <v/>
      </c>
      <c r="AG46" s="73" t="str">
        <f t="shared" si="24"/>
        <v/>
      </c>
      <c r="AH46" s="74" t="str">
        <f t="shared" si="25"/>
        <v/>
      </c>
      <c r="AI46" s="73" t="str">
        <f t="shared" si="26"/>
        <v/>
      </c>
      <c r="AJ46" s="74" t="str">
        <f t="shared" si="27"/>
        <v/>
      </c>
      <c r="AK46" s="73" t="str">
        <f t="shared" si="26"/>
        <v/>
      </c>
      <c r="AL46" s="74" t="str">
        <f t="shared" si="37"/>
        <v/>
      </c>
      <c r="AM46" s="73" t="str">
        <f t="shared" si="26"/>
        <v/>
      </c>
      <c r="AN46" s="74" t="str">
        <f t="shared" si="38"/>
        <v/>
      </c>
      <c r="AO46" s="73" t="str">
        <f t="shared" si="26"/>
        <v/>
      </c>
      <c r="AP46" s="74" t="str">
        <f t="shared" si="28"/>
        <v/>
      </c>
      <c r="AQ46" s="73" t="str">
        <f t="shared" si="26"/>
        <v/>
      </c>
      <c r="AR46" s="74" t="str">
        <f t="shared" si="29"/>
        <v/>
      </c>
      <c r="AS46" s="73" t="str">
        <f t="shared" si="26"/>
        <v/>
      </c>
      <c r="AT46" s="74" t="str">
        <f t="shared" si="30"/>
        <v/>
      </c>
      <c r="AU46" s="73" t="str">
        <f t="shared" si="26"/>
        <v/>
      </c>
      <c r="AV46" s="74" t="str">
        <f t="shared" si="39"/>
        <v/>
      </c>
      <c r="AW46" s="73" t="str">
        <f t="shared" si="31"/>
        <v/>
      </c>
      <c r="AX46" s="74" t="str">
        <f t="shared" si="32"/>
        <v/>
      </c>
      <c r="AY46" s="73" t="str">
        <f t="shared" si="33"/>
        <v/>
      </c>
      <c r="AZ46" s="75" t="str">
        <f t="shared" si="34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40"/>
        <v>#DIV/0!</v>
      </c>
      <c r="J47" s="341" t="e">
        <f t="shared" si="41"/>
        <v>#DIV/0!</v>
      </c>
      <c r="K47" s="73" t="str">
        <f t="shared" si="35"/>
        <v/>
      </c>
      <c r="L47" s="74" t="str">
        <f t="shared" si="36"/>
        <v/>
      </c>
      <c r="M47" s="73" t="str">
        <f t="shared" si="4"/>
        <v/>
      </c>
      <c r="N47" s="74" t="str">
        <f t="shared" si="5"/>
        <v/>
      </c>
      <c r="O47" s="73" t="str">
        <f t="shared" si="6"/>
        <v/>
      </c>
      <c r="P47" s="74" t="str">
        <f t="shared" si="7"/>
        <v/>
      </c>
      <c r="Q47" s="73" t="str">
        <f t="shared" si="8"/>
        <v/>
      </c>
      <c r="R47" s="74" t="str">
        <f t="shared" si="9"/>
        <v/>
      </c>
      <c r="S47" s="73" t="str">
        <f t="shared" si="10"/>
        <v/>
      </c>
      <c r="T47" s="74" t="str">
        <f t="shared" si="11"/>
        <v/>
      </c>
      <c r="U47" s="73" t="str">
        <f t="shared" si="12"/>
        <v/>
      </c>
      <c r="V47" s="74" t="str">
        <f t="shared" si="13"/>
        <v/>
      </c>
      <c r="W47" s="73" t="str">
        <f t="shared" si="14"/>
        <v/>
      </c>
      <c r="X47" s="74" t="str">
        <f t="shared" si="15"/>
        <v/>
      </c>
      <c r="Y47" s="73" t="str">
        <f t="shared" si="16"/>
        <v/>
      </c>
      <c r="Z47" s="74" t="str">
        <f t="shared" si="17"/>
        <v/>
      </c>
      <c r="AA47" s="73" t="str">
        <f t="shared" si="18"/>
        <v/>
      </c>
      <c r="AB47" s="74" t="str">
        <f t="shared" si="19"/>
        <v/>
      </c>
      <c r="AC47" s="73" t="str">
        <f t="shared" si="20"/>
        <v/>
      </c>
      <c r="AD47" s="74" t="str">
        <f t="shared" si="21"/>
        <v/>
      </c>
      <c r="AE47" s="73" t="str">
        <f t="shared" si="22"/>
        <v/>
      </c>
      <c r="AF47" s="74" t="str">
        <f t="shared" si="23"/>
        <v/>
      </c>
      <c r="AG47" s="73" t="str">
        <f t="shared" si="24"/>
        <v/>
      </c>
      <c r="AH47" s="74" t="str">
        <f t="shared" si="25"/>
        <v/>
      </c>
      <c r="AI47" s="73" t="str">
        <f t="shared" si="26"/>
        <v/>
      </c>
      <c r="AJ47" s="74" t="str">
        <f t="shared" si="27"/>
        <v/>
      </c>
      <c r="AK47" s="73" t="str">
        <f t="shared" si="26"/>
        <v/>
      </c>
      <c r="AL47" s="74" t="str">
        <f t="shared" si="37"/>
        <v/>
      </c>
      <c r="AM47" s="73" t="str">
        <f t="shared" si="26"/>
        <v/>
      </c>
      <c r="AN47" s="74" t="str">
        <f t="shared" si="38"/>
        <v/>
      </c>
      <c r="AO47" s="73" t="str">
        <f t="shared" si="26"/>
        <v/>
      </c>
      <c r="AP47" s="74" t="str">
        <f t="shared" si="28"/>
        <v/>
      </c>
      <c r="AQ47" s="73" t="str">
        <f t="shared" si="26"/>
        <v/>
      </c>
      <c r="AR47" s="74" t="str">
        <f t="shared" si="29"/>
        <v/>
      </c>
      <c r="AS47" s="73" t="str">
        <f t="shared" si="26"/>
        <v/>
      </c>
      <c r="AT47" s="74" t="str">
        <f t="shared" si="30"/>
        <v/>
      </c>
      <c r="AU47" s="73" t="str">
        <f t="shared" si="26"/>
        <v/>
      </c>
      <c r="AV47" s="74" t="str">
        <f t="shared" si="39"/>
        <v/>
      </c>
      <c r="AW47" s="73" t="str">
        <f t="shared" si="31"/>
        <v/>
      </c>
      <c r="AX47" s="74" t="str">
        <f t="shared" si="32"/>
        <v/>
      </c>
      <c r="AY47" s="73" t="str">
        <f t="shared" si="33"/>
        <v/>
      </c>
      <c r="AZ47" s="75" t="str">
        <f t="shared" si="34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40"/>
        <v>#DIV/0!</v>
      </c>
      <c r="J48" s="341" t="e">
        <f t="shared" si="41"/>
        <v>#DIV/0!</v>
      </c>
      <c r="K48" s="73" t="str">
        <f t="shared" si="35"/>
        <v/>
      </c>
      <c r="L48" s="74" t="str">
        <f t="shared" si="36"/>
        <v/>
      </c>
      <c r="M48" s="73" t="str">
        <f t="shared" si="4"/>
        <v/>
      </c>
      <c r="N48" s="74" t="str">
        <f t="shared" si="5"/>
        <v/>
      </c>
      <c r="O48" s="73" t="str">
        <f t="shared" si="6"/>
        <v/>
      </c>
      <c r="P48" s="74" t="str">
        <f t="shared" si="7"/>
        <v/>
      </c>
      <c r="Q48" s="73" t="str">
        <f t="shared" si="8"/>
        <v/>
      </c>
      <c r="R48" s="74" t="str">
        <f t="shared" si="9"/>
        <v/>
      </c>
      <c r="S48" s="73" t="str">
        <f t="shared" si="10"/>
        <v/>
      </c>
      <c r="T48" s="74" t="str">
        <f t="shared" si="11"/>
        <v/>
      </c>
      <c r="U48" s="73" t="str">
        <f t="shared" si="12"/>
        <v/>
      </c>
      <c r="V48" s="74" t="str">
        <f t="shared" si="13"/>
        <v/>
      </c>
      <c r="W48" s="73" t="str">
        <f t="shared" si="14"/>
        <v/>
      </c>
      <c r="X48" s="74" t="str">
        <f t="shared" si="15"/>
        <v/>
      </c>
      <c r="Y48" s="73" t="str">
        <f t="shared" si="16"/>
        <v/>
      </c>
      <c r="Z48" s="74" t="str">
        <f t="shared" si="17"/>
        <v/>
      </c>
      <c r="AA48" s="73" t="str">
        <f t="shared" si="18"/>
        <v/>
      </c>
      <c r="AB48" s="74" t="str">
        <f t="shared" si="19"/>
        <v/>
      </c>
      <c r="AC48" s="73" t="str">
        <f t="shared" si="20"/>
        <v/>
      </c>
      <c r="AD48" s="74" t="str">
        <f t="shared" si="21"/>
        <v/>
      </c>
      <c r="AE48" s="73" t="str">
        <f t="shared" si="22"/>
        <v/>
      </c>
      <c r="AF48" s="74" t="str">
        <f t="shared" si="23"/>
        <v/>
      </c>
      <c r="AG48" s="73" t="str">
        <f t="shared" si="24"/>
        <v/>
      </c>
      <c r="AH48" s="74" t="str">
        <f t="shared" si="25"/>
        <v/>
      </c>
      <c r="AI48" s="73" t="str">
        <f t="shared" si="26"/>
        <v/>
      </c>
      <c r="AJ48" s="74" t="str">
        <f t="shared" si="27"/>
        <v/>
      </c>
      <c r="AK48" s="73" t="str">
        <f t="shared" si="26"/>
        <v/>
      </c>
      <c r="AL48" s="74" t="str">
        <f t="shared" si="37"/>
        <v/>
      </c>
      <c r="AM48" s="73" t="str">
        <f t="shared" si="26"/>
        <v/>
      </c>
      <c r="AN48" s="74" t="str">
        <f t="shared" si="38"/>
        <v/>
      </c>
      <c r="AO48" s="73" t="str">
        <f t="shared" si="26"/>
        <v/>
      </c>
      <c r="AP48" s="74" t="str">
        <f t="shared" si="28"/>
        <v/>
      </c>
      <c r="AQ48" s="73" t="str">
        <f t="shared" si="26"/>
        <v/>
      </c>
      <c r="AR48" s="74" t="str">
        <f t="shared" si="29"/>
        <v/>
      </c>
      <c r="AS48" s="73" t="str">
        <f t="shared" si="26"/>
        <v/>
      </c>
      <c r="AT48" s="74" t="str">
        <f t="shared" si="30"/>
        <v/>
      </c>
      <c r="AU48" s="73" t="str">
        <f t="shared" si="26"/>
        <v/>
      </c>
      <c r="AV48" s="74" t="str">
        <f t="shared" si="39"/>
        <v/>
      </c>
      <c r="AW48" s="73" t="str">
        <f t="shared" si="31"/>
        <v/>
      </c>
      <c r="AX48" s="74" t="str">
        <f t="shared" si="32"/>
        <v/>
      </c>
      <c r="AY48" s="73" t="str">
        <f t="shared" si="33"/>
        <v/>
      </c>
      <c r="AZ48" s="75" t="str">
        <f t="shared" si="34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40"/>
        <v>#DIV/0!</v>
      </c>
      <c r="J49" s="341" t="e">
        <f t="shared" si="41"/>
        <v>#DIV/0!</v>
      </c>
      <c r="K49" s="73" t="str">
        <f t="shared" si="35"/>
        <v/>
      </c>
      <c r="L49" s="74" t="str">
        <f t="shared" si="36"/>
        <v/>
      </c>
      <c r="M49" s="73" t="str">
        <f t="shared" si="4"/>
        <v/>
      </c>
      <c r="N49" s="74" t="str">
        <f t="shared" si="5"/>
        <v/>
      </c>
      <c r="O49" s="73" t="str">
        <f t="shared" si="6"/>
        <v/>
      </c>
      <c r="P49" s="74" t="str">
        <f t="shared" si="7"/>
        <v/>
      </c>
      <c r="Q49" s="73" t="str">
        <f t="shared" si="8"/>
        <v/>
      </c>
      <c r="R49" s="74" t="str">
        <f t="shared" si="9"/>
        <v/>
      </c>
      <c r="S49" s="73" t="str">
        <f t="shared" si="10"/>
        <v/>
      </c>
      <c r="T49" s="74" t="str">
        <f t="shared" si="11"/>
        <v/>
      </c>
      <c r="U49" s="73" t="str">
        <f t="shared" si="12"/>
        <v/>
      </c>
      <c r="V49" s="74" t="str">
        <f t="shared" si="13"/>
        <v/>
      </c>
      <c r="W49" s="73" t="str">
        <f t="shared" si="14"/>
        <v/>
      </c>
      <c r="X49" s="74" t="str">
        <f t="shared" si="15"/>
        <v/>
      </c>
      <c r="Y49" s="73" t="str">
        <f t="shared" si="16"/>
        <v/>
      </c>
      <c r="Z49" s="74" t="str">
        <f t="shared" si="17"/>
        <v/>
      </c>
      <c r="AA49" s="73" t="str">
        <f t="shared" si="18"/>
        <v/>
      </c>
      <c r="AB49" s="74" t="str">
        <f t="shared" si="19"/>
        <v/>
      </c>
      <c r="AC49" s="73" t="str">
        <f t="shared" si="20"/>
        <v/>
      </c>
      <c r="AD49" s="74" t="str">
        <f t="shared" si="21"/>
        <v/>
      </c>
      <c r="AE49" s="73" t="str">
        <f t="shared" si="22"/>
        <v/>
      </c>
      <c r="AF49" s="74" t="str">
        <f t="shared" si="23"/>
        <v/>
      </c>
      <c r="AG49" s="73" t="str">
        <f t="shared" si="24"/>
        <v/>
      </c>
      <c r="AH49" s="74" t="str">
        <f t="shared" si="25"/>
        <v/>
      </c>
      <c r="AI49" s="73" t="str">
        <f t="shared" si="26"/>
        <v/>
      </c>
      <c r="AJ49" s="74" t="str">
        <f t="shared" si="27"/>
        <v/>
      </c>
      <c r="AK49" s="73" t="str">
        <f t="shared" si="26"/>
        <v/>
      </c>
      <c r="AL49" s="74" t="str">
        <f t="shared" si="37"/>
        <v/>
      </c>
      <c r="AM49" s="73" t="str">
        <f t="shared" si="26"/>
        <v/>
      </c>
      <c r="AN49" s="74" t="str">
        <f t="shared" si="38"/>
        <v/>
      </c>
      <c r="AO49" s="73" t="str">
        <f t="shared" si="26"/>
        <v/>
      </c>
      <c r="AP49" s="74" t="str">
        <f t="shared" si="28"/>
        <v/>
      </c>
      <c r="AQ49" s="73" t="str">
        <f t="shared" si="26"/>
        <v/>
      </c>
      <c r="AR49" s="74" t="str">
        <f t="shared" si="29"/>
        <v/>
      </c>
      <c r="AS49" s="73" t="str">
        <f t="shared" si="26"/>
        <v/>
      </c>
      <c r="AT49" s="74" t="str">
        <f t="shared" si="30"/>
        <v/>
      </c>
      <c r="AU49" s="73" t="str">
        <f t="shared" si="26"/>
        <v/>
      </c>
      <c r="AV49" s="74" t="str">
        <f t="shared" si="39"/>
        <v/>
      </c>
      <c r="AW49" s="73" t="str">
        <f t="shared" si="31"/>
        <v/>
      </c>
      <c r="AX49" s="74" t="str">
        <f t="shared" si="32"/>
        <v/>
      </c>
      <c r="AY49" s="73" t="str">
        <f t="shared" si="33"/>
        <v/>
      </c>
      <c r="AZ49" s="75" t="str">
        <f t="shared" si="34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40"/>
        <v>#DIV/0!</v>
      </c>
      <c r="J50" s="341" t="e">
        <f t="shared" si="41"/>
        <v>#DIV/0!</v>
      </c>
      <c r="K50" s="73" t="str">
        <f t="shared" si="35"/>
        <v/>
      </c>
      <c r="L50" s="74" t="str">
        <f t="shared" si="36"/>
        <v/>
      </c>
      <c r="M50" s="73" t="str">
        <f t="shared" si="4"/>
        <v/>
      </c>
      <c r="N50" s="74" t="str">
        <f t="shared" si="5"/>
        <v/>
      </c>
      <c r="O50" s="73" t="str">
        <f t="shared" si="6"/>
        <v/>
      </c>
      <c r="P50" s="74" t="str">
        <f t="shared" si="7"/>
        <v/>
      </c>
      <c r="Q50" s="73" t="str">
        <f t="shared" si="8"/>
        <v/>
      </c>
      <c r="R50" s="74" t="str">
        <f t="shared" si="9"/>
        <v/>
      </c>
      <c r="S50" s="73" t="str">
        <f t="shared" si="10"/>
        <v/>
      </c>
      <c r="T50" s="74" t="str">
        <f t="shared" si="11"/>
        <v/>
      </c>
      <c r="U50" s="73" t="str">
        <f t="shared" si="12"/>
        <v/>
      </c>
      <c r="V50" s="74" t="str">
        <f t="shared" si="13"/>
        <v/>
      </c>
      <c r="W50" s="73" t="str">
        <f t="shared" si="14"/>
        <v/>
      </c>
      <c r="X50" s="74" t="str">
        <f t="shared" si="15"/>
        <v/>
      </c>
      <c r="Y50" s="73" t="str">
        <f t="shared" si="16"/>
        <v/>
      </c>
      <c r="Z50" s="74" t="str">
        <f t="shared" si="17"/>
        <v/>
      </c>
      <c r="AA50" s="73" t="str">
        <f t="shared" si="18"/>
        <v/>
      </c>
      <c r="AB50" s="74" t="str">
        <f t="shared" si="19"/>
        <v/>
      </c>
      <c r="AC50" s="73" t="str">
        <f t="shared" si="20"/>
        <v/>
      </c>
      <c r="AD50" s="74" t="str">
        <f t="shared" si="21"/>
        <v/>
      </c>
      <c r="AE50" s="73" t="str">
        <f t="shared" si="22"/>
        <v/>
      </c>
      <c r="AF50" s="74" t="str">
        <f t="shared" si="23"/>
        <v/>
      </c>
      <c r="AG50" s="73" t="str">
        <f t="shared" si="24"/>
        <v/>
      </c>
      <c r="AH50" s="74" t="str">
        <f t="shared" si="25"/>
        <v/>
      </c>
      <c r="AI50" s="73" t="str">
        <f t="shared" si="26"/>
        <v/>
      </c>
      <c r="AJ50" s="74" t="str">
        <f t="shared" si="27"/>
        <v/>
      </c>
      <c r="AK50" s="73" t="str">
        <f t="shared" si="26"/>
        <v/>
      </c>
      <c r="AL50" s="74" t="str">
        <f t="shared" si="37"/>
        <v/>
      </c>
      <c r="AM50" s="73" t="str">
        <f t="shared" si="26"/>
        <v/>
      </c>
      <c r="AN50" s="74" t="str">
        <f t="shared" si="38"/>
        <v/>
      </c>
      <c r="AO50" s="73" t="str">
        <f t="shared" si="26"/>
        <v/>
      </c>
      <c r="AP50" s="74" t="str">
        <f t="shared" si="28"/>
        <v/>
      </c>
      <c r="AQ50" s="73" t="str">
        <f t="shared" si="26"/>
        <v/>
      </c>
      <c r="AR50" s="74" t="str">
        <f t="shared" si="29"/>
        <v/>
      </c>
      <c r="AS50" s="73" t="str">
        <f t="shared" si="26"/>
        <v/>
      </c>
      <c r="AT50" s="74" t="str">
        <f t="shared" si="30"/>
        <v/>
      </c>
      <c r="AU50" s="73" t="str">
        <f t="shared" si="26"/>
        <v/>
      </c>
      <c r="AV50" s="74" t="str">
        <f t="shared" si="39"/>
        <v/>
      </c>
      <c r="AW50" s="73" t="str">
        <f t="shared" si="31"/>
        <v/>
      </c>
      <c r="AX50" s="74" t="str">
        <f t="shared" si="32"/>
        <v/>
      </c>
      <c r="AY50" s="73" t="str">
        <f t="shared" si="33"/>
        <v/>
      </c>
      <c r="AZ50" s="75" t="str">
        <f t="shared" si="34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40"/>
        <v>#DIV/0!</v>
      </c>
      <c r="J51" s="341" t="e">
        <f t="shared" si="41"/>
        <v>#DIV/0!</v>
      </c>
      <c r="K51" s="73" t="str">
        <f t="shared" si="35"/>
        <v/>
      </c>
      <c r="L51" s="74" t="str">
        <f t="shared" si="36"/>
        <v/>
      </c>
      <c r="M51" s="73" t="str">
        <f t="shared" si="4"/>
        <v/>
      </c>
      <c r="N51" s="74" t="str">
        <f t="shared" si="5"/>
        <v/>
      </c>
      <c r="O51" s="73" t="str">
        <f t="shared" si="6"/>
        <v/>
      </c>
      <c r="P51" s="74" t="str">
        <f t="shared" si="7"/>
        <v/>
      </c>
      <c r="Q51" s="73" t="str">
        <f t="shared" si="8"/>
        <v/>
      </c>
      <c r="R51" s="74" t="str">
        <f t="shared" si="9"/>
        <v/>
      </c>
      <c r="S51" s="73" t="str">
        <f t="shared" si="10"/>
        <v/>
      </c>
      <c r="T51" s="74" t="str">
        <f t="shared" si="11"/>
        <v/>
      </c>
      <c r="U51" s="73" t="str">
        <f t="shared" si="12"/>
        <v/>
      </c>
      <c r="V51" s="74" t="str">
        <f t="shared" si="13"/>
        <v/>
      </c>
      <c r="W51" s="73" t="str">
        <f t="shared" si="14"/>
        <v/>
      </c>
      <c r="X51" s="74" t="str">
        <f t="shared" si="15"/>
        <v/>
      </c>
      <c r="Y51" s="73" t="str">
        <f t="shared" si="16"/>
        <v/>
      </c>
      <c r="Z51" s="74" t="str">
        <f t="shared" si="17"/>
        <v/>
      </c>
      <c r="AA51" s="73" t="str">
        <f t="shared" si="18"/>
        <v/>
      </c>
      <c r="AB51" s="74" t="str">
        <f t="shared" si="19"/>
        <v/>
      </c>
      <c r="AC51" s="73" t="str">
        <f t="shared" si="20"/>
        <v/>
      </c>
      <c r="AD51" s="74" t="str">
        <f t="shared" si="21"/>
        <v/>
      </c>
      <c r="AE51" s="73" t="str">
        <f t="shared" si="22"/>
        <v/>
      </c>
      <c r="AF51" s="74" t="str">
        <f t="shared" si="23"/>
        <v/>
      </c>
      <c r="AG51" s="73" t="str">
        <f t="shared" si="24"/>
        <v/>
      </c>
      <c r="AH51" s="74" t="str">
        <f t="shared" si="25"/>
        <v/>
      </c>
      <c r="AI51" s="73" t="str">
        <f t="shared" si="26"/>
        <v/>
      </c>
      <c r="AJ51" s="74" t="str">
        <f t="shared" si="27"/>
        <v/>
      </c>
      <c r="AK51" s="73" t="str">
        <f t="shared" si="26"/>
        <v/>
      </c>
      <c r="AL51" s="74" t="str">
        <f t="shared" si="37"/>
        <v/>
      </c>
      <c r="AM51" s="73" t="str">
        <f t="shared" si="26"/>
        <v/>
      </c>
      <c r="AN51" s="74" t="str">
        <f t="shared" si="38"/>
        <v/>
      </c>
      <c r="AO51" s="73" t="str">
        <f t="shared" si="26"/>
        <v/>
      </c>
      <c r="AP51" s="74" t="str">
        <f t="shared" si="28"/>
        <v/>
      </c>
      <c r="AQ51" s="73" t="str">
        <f t="shared" si="26"/>
        <v/>
      </c>
      <c r="AR51" s="74" t="str">
        <f t="shared" si="29"/>
        <v/>
      </c>
      <c r="AS51" s="73" t="str">
        <f t="shared" si="26"/>
        <v/>
      </c>
      <c r="AT51" s="74" t="str">
        <f t="shared" si="30"/>
        <v/>
      </c>
      <c r="AU51" s="73" t="str">
        <f t="shared" si="26"/>
        <v/>
      </c>
      <c r="AV51" s="74" t="str">
        <f t="shared" si="39"/>
        <v/>
      </c>
      <c r="AW51" s="73" t="str">
        <f t="shared" si="31"/>
        <v/>
      </c>
      <c r="AX51" s="74" t="str">
        <f t="shared" si="32"/>
        <v/>
      </c>
      <c r="AY51" s="73" t="str">
        <f t="shared" si="33"/>
        <v/>
      </c>
      <c r="AZ51" s="75" t="str">
        <f t="shared" si="34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40"/>
        <v>#DIV/0!</v>
      </c>
      <c r="J52" s="341" t="e">
        <f t="shared" si="41"/>
        <v>#DIV/0!</v>
      </c>
      <c r="K52" s="73" t="str">
        <f t="shared" si="35"/>
        <v/>
      </c>
      <c r="L52" s="74" t="str">
        <f t="shared" si="36"/>
        <v/>
      </c>
      <c r="M52" s="73" t="str">
        <f t="shared" si="4"/>
        <v/>
      </c>
      <c r="N52" s="74" t="str">
        <f t="shared" si="5"/>
        <v/>
      </c>
      <c r="O52" s="73" t="str">
        <f t="shared" si="6"/>
        <v/>
      </c>
      <c r="P52" s="74" t="str">
        <f t="shared" si="7"/>
        <v/>
      </c>
      <c r="Q52" s="73" t="str">
        <f t="shared" si="8"/>
        <v/>
      </c>
      <c r="R52" s="74" t="str">
        <f t="shared" si="9"/>
        <v/>
      </c>
      <c r="S52" s="73" t="str">
        <f t="shared" si="10"/>
        <v/>
      </c>
      <c r="T52" s="74" t="str">
        <f t="shared" si="11"/>
        <v/>
      </c>
      <c r="U52" s="73" t="str">
        <f t="shared" si="12"/>
        <v/>
      </c>
      <c r="V52" s="74" t="str">
        <f t="shared" si="13"/>
        <v/>
      </c>
      <c r="W52" s="73" t="str">
        <f t="shared" si="14"/>
        <v/>
      </c>
      <c r="X52" s="74" t="str">
        <f t="shared" si="15"/>
        <v/>
      </c>
      <c r="Y52" s="73" t="str">
        <f t="shared" si="16"/>
        <v/>
      </c>
      <c r="Z52" s="74" t="str">
        <f t="shared" si="17"/>
        <v/>
      </c>
      <c r="AA52" s="73" t="str">
        <f t="shared" si="18"/>
        <v/>
      </c>
      <c r="AB52" s="74" t="str">
        <f t="shared" si="19"/>
        <v/>
      </c>
      <c r="AC52" s="73" t="str">
        <f t="shared" si="20"/>
        <v/>
      </c>
      <c r="AD52" s="74" t="str">
        <f t="shared" si="21"/>
        <v/>
      </c>
      <c r="AE52" s="73" t="str">
        <f t="shared" si="22"/>
        <v/>
      </c>
      <c r="AF52" s="74" t="str">
        <f t="shared" si="23"/>
        <v/>
      </c>
      <c r="AG52" s="73" t="str">
        <f t="shared" si="24"/>
        <v/>
      </c>
      <c r="AH52" s="74" t="str">
        <f t="shared" si="25"/>
        <v/>
      </c>
      <c r="AI52" s="73" t="str">
        <f t="shared" si="26"/>
        <v/>
      </c>
      <c r="AJ52" s="74" t="str">
        <f t="shared" si="27"/>
        <v/>
      </c>
      <c r="AK52" s="73" t="str">
        <f t="shared" si="26"/>
        <v/>
      </c>
      <c r="AL52" s="74" t="str">
        <f t="shared" si="37"/>
        <v/>
      </c>
      <c r="AM52" s="73" t="str">
        <f t="shared" si="26"/>
        <v/>
      </c>
      <c r="AN52" s="74" t="str">
        <f t="shared" si="38"/>
        <v/>
      </c>
      <c r="AO52" s="73" t="str">
        <f t="shared" si="26"/>
        <v/>
      </c>
      <c r="AP52" s="74" t="str">
        <f t="shared" si="28"/>
        <v/>
      </c>
      <c r="AQ52" s="73" t="str">
        <f t="shared" si="26"/>
        <v/>
      </c>
      <c r="AR52" s="74" t="str">
        <f t="shared" si="29"/>
        <v/>
      </c>
      <c r="AS52" s="73" t="str">
        <f t="shared" si="26"/>
        <v/>
      </c>
      <c r="AT52" s="74" t="str">
        <f t="shared" si="30"/>
        <v/>
      </c>
      <c r="AU52" s="73" t="str">
        <f t="shared" si="26"/>
        <v/>
      </c>
      <c r="AV52" s="74" t="str">
        <f t="shared" si="39"/>
        <v/>
      </c>
      <c r="AW52" s="73" t="str">
        <f t="shared" si="31"/>
        <v/>
      </c>
      <c r="AX52" s="74" t="str">
        <f t="shared" si="32"/>
        <v/>
      </c>
      <c r="AY52" s="73" t="str">
        <f t="shared" si="33"/>
        <v/>
      </c>
      <c r="AZ52" s="75" t="str">
        <f t="shared" si="34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40"/>
        <v>#DIV/0!</v>
      </c>
      <c r="J53" s="341" t="e">
        <f t="shared" si="41"/>
        <v>#DIV/0!</v>
      </c>
      <c r="K53" s="73" t="str">
        <f t="shared" si="35"/>
        <v/>
      </c>
      <c r="L53" s="74" t="str">
        <f t="shared" si="36"/>
        <v/>
      </c>
      <c r="M53" s="73" t="str">
        <f t="shared" si="4"/>
        <v/>
      </c>
      <c r="N53" s="74" t="str">
        <f t="shared" si="5"/>
        <v/>
      </c>
      <c r="O53" s="73" t="str">
        <f t="shared" si="6"/>
        <v/>
      </c>
      <c r="P53" s="74" t="str">
        <f t="shared" si="7"/>
        <v/>
      </c>
      <c r="Q53" s="73" t="str">
        <f t="shared" si="8"/>
        <v/>
      </c>
      <c r="R53" s="74" t="str">
        <f t="shared" si="9"/>
        <v/>
      </c>
      <c r="S53" s="73" t="str">
        <f t="shared" si="10"/>
        <v/>
      </c>
      <c r="T53" s="74" t="str">
        <f t="shared" si="11"/>
        <v/>
      </c>
      <c r="U53" s="73" t="str">
        <f t="shared" si="12"/>
        <v/>
      </c>
      <c r="V53" s="74" t="str">
        <f t="shared" si="13"/>
        <v/>
      </c>
      <c r="W53" s="73" t="str">
        <f t="shared" si="14"/>
        <v/>
      </c>
      <c r="X53" s="74" t="str">
        <f t="shared" si="15"/>
        <v/>
      </c>
      <c r="Y53" s="73" t="str">
        <f t="shared" si="16"/>
        <v/>
      </c>
      <c r="Z53" s="74" t="str">
        <f t="shared" si="17"/>
        <v/>
      </c>
      <c r="AA53" s="73" t="str">
        <f t="shared" si="18"/>
        <v/>
      </c>
      <c r="AB53" s="74" t="str">
        <f t="shared" si="19"/>
        <v/>
      </c>
      <c r="AC53" s="73" t="str">
        <f t="shared" si="20"/>
        <v/>
      </c>
      <c r="AD53" s="74" t="str">
        <f t="shared" si="21"/>
        <v/>
      </c>
      <c r="AE53" s="73" t="str">
        <f t="shared" si="22"/>
        <v/>
      </c>
      <c r="AF53" s="74" t="str">
        <f t="shared" si="23"/>
        <v/>
      </c>
      <c r="AG53" s="73" t="str">
        <f t="shared" si="24"/>
        <v/>
      </c>
      <c r="AH53" s="74" t="str">
        <f t="shared" si="25"/>
        <v/>
      </c>
      <c r="AI53" s="73" t="str">
        <f t="shared" si="26"/>
        <v/>
      </c>
      <c r="AJ53" s="74" t="str">
        <f t="shared" si="27"/>
        <v/>
      </c>
      <c r="AK53" s="73" t="str">
        <f t="shared" si="26"/>
        <v/>
      </c>
      <c r="AL53" s="74" t="str">
        <f t="shared" si="37"/>
        <v/>
      </c>
      <c r="AM53" s="73" t="str">
        <f t="shared" si="26"/>
        <v/>
      </c>
      <c r="AN53" s="74" t="str">
        <f t="shared" si="38"/>
        <v/>
      </c>
      <c r="AO53" s="73" t="str">
        <f t="shared" si="26"/>
        <v/>
      </c>
      <c r="AP53" s="74" t="str">
        <f t="shared" si="28"/>
        <v/>
      </c>
      <c r="AQ53" s="73" t="str">
        <f t="shared" si="26"/>
        <v/>
      </c>
      <c r="AR53" s="74" t="str">
        <f t="shared" si="29"/>
        <v/>
      </c>
      <c r="AS53" s="73" t="str">
        <f t="shared" si="26"/>
        <v/>
      </c>
      <c r="AT53" s="74" t="str">
        <f t="shared" si="30"/>
        <v/>
      </c>
      <c r="AU53" s="73" t="str">
        <f t="shared" si="26"/>
        <v/>
      </c>
      <c r="AV53" s="74" t="str">
        <f t="shared" si="39"/>
        <v/>
      </c>
      <c r="AW53" s="73" t="str">
        <f t="shared" si="31"/>
        <v/>
      </c>
      <c r="AX53" s="74" t="str">
        <f t="shared" si="32"/>
        <v/>
      </c>
      <c r="AY53" s="73" t="str">
        <f t="shared" si="33"/>
        <v/>
      </c>
      <c r="AZ53" s="75" t="str">
        <f t="shared" si="34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40"/>
        <v>#DIV/0!</v>
      </c>
      <c r="J54" s="341" t="e">
        <f t="shared" si="41"/>
        <v>#DIV/0!</v>
      </c>
      <c r="K54" s="73" t="str">
        <f t="shared" si="35"/>
        <v/>
      </c>
      <c r="L54" s="74" t="str">
        <f t="shared" si="36"/>
        <v/>
      </c>
      <c r="M54" s="73" t="str">
        <f t="shared" si="4"/>
        <v/>
      </c>
      <c r="N54" s="74" t="str">
        <f t="shared" si="5"/>
        <v/>
      </c>
      <c r="O54" s="73" t="str">
        <f t="shared" si="6"/>
        <v/>
      </c>
      <c r="P54" s="74" t="str">
        <f t="shared" si="7"/>
        <v/>
      </c>
      <c r="Q54" s="73" t="str">
        <f t="shared" si="8"/>
        <v/>
      </c>
      <c r="R54" s="74" t="str">
        <f t="shared" si="9"/>
        <v/>
      </c>
      <c r="S54" s="73" t="str">
        <f t="shared" si="10"/>
        <v/>
      </c>
      <c r="T54" s="74" t="str">
        <f t="shared" si="11"/>
        <v/>
      </c>
      <c r="U54" s="73" t="str">
        <f t="shared" si="12"/>
        <v/>
      </c>
      <c r="V54" s="74" t="str">
        <f t="shared" si="13"/>
        <v/>
      </c>
      <c r="W54" s="73" t="str">
        <f t="shared" si="14"/>
        <v/>
      </c>
      <c r="X54" s="74" t="str">
        <f t="shared" si="15"/>
        <v/>
      </c>
      <c r="Y54" s="73" t="str">
        <f t="shared" si="16"/>
        <v/>
      </c>
      <c r="Z54" s="74" t="str">
        <f t="shared" si="17"/>
        <v/>
      </c>
      <c r="AA54" s="73" t="str">
        <f t="shared" si="18"/>
        <v/>
      </c>
      <c r="AB54" s="74" t="str">
        <f t="shared" si="19"/>
        <v/>
      </c>
      <c r="AC54" s="73" t="str">
        <f t="shared" si="20"/>
        <v/>
      </c>
      <c r="AD54" s="74" t="str">
        <f t="shared" si="21"/>
        <v/>
      </c>
      <c r="AE54" s="73" t="str">
        <f t="shared" si="22"/>
        <v/>
      </c>
      <c r="AF54" s="74" t="str">
        <f t="shared" si="23"/>
        <v/>
      </c>
      <c r="AG54" s="73" t="str">
        <f t="shared" si="24"/>
        <v/>
      </c>
      <c r="AH54" s="74" t="str">
        <f t="shared" si="25"/>
        <v/>
      </c>
      <c r="AI54" s="73" t="str">
        <f t="shared" si="26"/>
        <v/>
      </c>
      <c r="AJ54" s="74" t="str">
        <f t="shared" si="27"/>
        <v/>
      </c>
      <c r="AK54" s="73" t="str">
        <f t="shared" si="26"/>
        <v/>
      </c>
      <c r="AL54" s="74" t="str">
        <f t="shared" si="37"/>
        <v/>
      </c>
      <c r="AM54" s="73" t="str">
        <f t="shared" si="26"/>
        <v/>
      </c>
      <c r="AN54" s="74" t="str">
        <f t="shared" si="38"/>
        <v/>
      </c>
      <c r="AO54" s="73" t="str">
        <f t="shared" si="26"/>
        <v/>
      </c>
      <c r="AP54" s="74" t="str">
        <f t="shared" si="28"/>
        <v/>
      </c>
      <c r="AQ54" s="73" t="str">
        <f t="shared" si="26"/>
        <v/>
      </c>
      <c r="AR54" s="74" t="str">
        <f t="shared" si="29"/>
        <v/>
      </c>
      <c r="AS54" s="73" t="str">
        <f t="shared" si="26"/>
        <v/>
      </c>
      <c r="AT54" s="74" t="str">
        <f t="shared" si="30"/>
        <v/>
      </c>
      <c r="AU54" s="73" t="str">
        <f t="shared" si="26"/>
        <v/>
      </c>
      <c r="AV54" s="74" t="str">
        <f t="shared" si="39"/>
        <v/>
      </c>
      <c r="AW54" s="73" t="str">
        <f t="shared" si="31"/>
        <v/>
      </c>
      <c r="AX54" s="74" t="str">
        <f t="shared" si="32"/>
        <v/>
      </c>
      <c r="AY54" s="73" t="str">
        <f t="shared" si="33"/>
        <v/>
      </c>
      <c r="AZ54" s="75" t="str">
        <f t="shared" si="34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40"/>
        <v>#DIV/0!</v>
      </c>
      <c r="J55" s="341" t="e">
        <f t="shared" si="41"/>
        <v>#DIV/0!</v>
      </c>
      <c r="K55" s="73" t="str">
        <f t="shared" si="35"/>
        <v/>
      </c>
      <c r="L55" s="74" t="str">
        <f t="shared" si="36"/>
        <v/>
      </c>
      <c r="M55" s="73" t="str">
        <f t="shared" si="4"/>
        <v/>
      </c>
      <c r="N55" s="74" t="str">
        <f t="shared" si="5"/>
        <v/>
      </c>
      <c r="O55" s="73" t="str">
        <f t="shared" si="6"/>
        <v/>
      </c>
      <c r="P55" s="74" t="str">
        <f t="shared" si="7"/>
        <v/>
      </c>
      <c r="Q55" s="73" t="str">
        <f t="shared" si="8"/>
        <v/>
      </c>
      <c r="R55" s="74" t="str">
        <f t="shared" si="9"/>
        <v/>
      </c>
      <c r="S55" s="73" t="str">
        <f t="shared" si="10"/>
        <v/>
      </c>
      <c r="T55" s="74" t="str">
        <f t="shared" si="11"/>
        <v/>
      </c>
      <c r="U55" s="73" t="str">
        <f t="shared" si="12"/>
        <v/>
      </c>
      <c r="V55" s="74" t="str">
        <f t="shared" si="13"/>
        <v/>
      </c>
      <c r="W55" s="73" t="str">
        <f t="shared" si="14"/>
        <v/>
      </c>
      <c r="X55" s="74" t="str">
        <f t="shared" si="15"/>
        <v/>
      </c>
      <c r="Y55" s="73" t="str">
        <f t="shared" si="16"/>
        <v/>
      </c>
      <c r="Z55" s="74" t="str">
        <f t="shared" si="17"/>
        <v/>
      </c>
      <c r="AA55" s="73" t="str">
        <f t="shared" si="18"/>
        <v/>
      </c>
      <c r="AB55" s="74" t="str">
        <f t="shared" si="19"/>
        <v/>
      </c>
      <c r="AC55" s="73" t="str">
        <f t="shared" si="20"/>
        <v/>
      </c>
      <c r="AD55" s="74" t="str">
        <f t="shared" si="21"/>
        <v/>
      </c>
      <c r="AE55" s="73" t="str">
        <f t="shared" si="22"/>
        <v/>
      </c>
      <c r="AF55" s="74" t="str">
        <f t="shared" si="23"/>
        <v/>
      </c>
      <c r="AG55" s="73" t="str">
        <f t="shared" si="24"/>
        <v/>
      </c>
      <c r="AH55" s="74" t="str">
        <f t="shared" si="25"/>
        <v/>
      </c>
      <c r="AI55" s="73" t="str">
        <f t="shared" si="26"/>
        <v/>
      </c>
      <c r="AJ55" s="74" t="str">
        <f t="shared" si="27"/>
        <v/>
      </c>
      <c r="AK55" s="73" t="str">
        <f t="shared" si="26"/>
        <v/>
      </c>
      <c r="AL55" s="74" t="str">
        <f t="shared" si="37"/>
        <v/>
      </c>
      <c r="AM55" s="73" t="str">
        <f t="shared" si="26"/>
        <v/>
      </c>
      <c r="AN55" s="74" t="str">
        <f t="shared" si="38"/>
        <v/>
      </c>
      <c r="AO55" s="73" t="str">
        <f t="shared" si="26"/>
        <v/>
      </c>
      <c r="AP55" s="74" t="str">
        <f t="shared" si="28"/>
        <v/>
      </c>
      <c r="AQ55" s="73" t="str">
        <f t="shared" si="26"/>
        <v/>
      </c>
      <c r="AR55" s="74" t="str">
        <f t="shared" si="29"/>
        <v/>
      </c>
      <c r="AS55" s="73" t="str">
        <f t="shared" si="26"/>
        <v/>
      </c>
      <c r="AT55" s="74" t="str">
        <f t="shared" si="30"/>
        <v/>
      </c>
      <c r="AU55" s="73" t="str">
        <f t="shared" si="26"/>
        <v/>
      </c>
      <c r="AV55" s="74" t="str">
        <f t="shared" si="39"/>
        <v/>
      </c>
      <c r="AW55" s="73" t="str">
        <f t="shared" si="31"/>
        <v/>
      </c>
      <c r="AX55" s="74" t="str">
        <f t="shared" si="32"/>
        <v/>
      </c>
      <c r="AY55" s="73" t="str">
        <f t="shared" si="33"/>
        <v/>
      </c>
      <c r="AZ55" s="75" t="str">
        <f t="shared" si="34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40"/>
        <v>#DIV/0!</v>
      </c>
      <c r="J56" s="341" t="e">
        <f t="shared" si="41"/>
        <v>#DIV/0!</v>
      </c>
      <c r="K56" s="114" t="str">
        <f t="shared" si="35"/>
        <v/>
      </c>
      <c r="L56" s="115" t="str">
        <f t="shared" si="36"/>
        <v/>
      </c>
      <c r="M56" s="114" t="str">
        <f t="shared" si="4"/>
        <v/>
      </c>
      <c r="N56" s="115" t="str">
        <f t="shared" si="5"/>
        <v/>
      </c>
      <c r="O56" s="114" t="str">
        <f t="shared" si="6"/>
        <v/>
      </c>
      <c r="P56" s="115" t="str">
        <f t="shared" si="7"/>
        <v/>
      </c>
      <c r="Q56" s="114" t="str">
        <f t="shared" si="8"/>
        <v/>
      </c>
      <c r="R56" s="115" t="str">
        <f t="shared" si="9"/>
        <v/>
      </c>
      <c r="S56" s="114" t="str">
        <f t="shared" si="10"/>
        <v/>
      </c>
      <c r="T56" s="115" t="str">
        <f t="shared" si="11"/>
        <v/>
      </c>
      <c r="U56" s="114" t="str">
        <f t="shared" si="12"/>
        <v/>
      </c>
      <c r="V56" s="115" t="str">
        <f t="shared" si="13"/>
        <v/>
      </c>
      <c r="W56" s="114" t="str">
        <f t="shared" si="14"/>
        <v/>
      </c>
      <c r="X56" s="115" t="str">
        <f t="shared" si="15"/>
        <v/>
      </c>
      <c r="Y56" s="114" t="str">
        <f t="shared" si="16"/>
        <v/>
      </c>
      <c r="Z56" s="115" t="str">
        <f t="shared" si="17"/>
        <v/>
      </c>
      <c r="AA56" s="114" t="str">
        <f t="shared" si="18"/>
        <v/>
      </c>
      <c r="AB56" s="115" t="str">
        <f t="shared" si="19"/>
        <v/>
      </c>
      <c r="AC56" s="114" t="str">
        <f t="shared" si="20"/>
        <v/>
      </c>
      <c r="AD56" s="115" t="str">
        <f t="shared" si="21"/>
        <v/>
      </c>
      <c r="AE56" s="114" t="str">
        <f t="shared" si="22"/>
        <v/>
      </c>
      <c r="AF56" s="115" t="str">
        <f t="shared" si="23"/>
        <v/>
      </c>
      <c r="AG56" s="114" t="str">
        <f t="shared" si="24"/>
        <v/>
      </c>
      <c r="AH56" s="115" t="str">
        <f t="shared" si="25"/>
        <v/>
      </c>
      <c r="AI56" s="114" t="str">
        <f t="shared" si="26"/>
        <v/>
      </c>
      <c r="AJ56" s="115" t="str">
        <f t="shared" si="27"/>
        <v/>
      </c>
      <c r="AK56" s="73" t="str">
        <f t="shared" si="26"/>
        <v/>
      </c>
      <c r="AL56" s="74" t="str">
        <f t="shared" si="37"/>
        <v/>
      </c>
      <c r="AM56" s="73" t="str">
        <f t="shared" si="26"/>
        <v/>
      </c>
      <c r="AN56" s="74" t="str">
        <f t="shared" si="38"/>
        <v/>
      </c>
      <c r="AO56" s="73" t="str">
        <f t="shared" si="26"/>
        <v/>
      </c>
      <c r="AP56" s="74" t="str">
        <f t="shared" si="28"/>
        <v/>
      </c>
      <c r="AQ56" s="73" t="str">
        <f t="shared" si="26"/>
        <v/>
      </c>
      <c r="AR56" s="74" t="str">
        <f t="shared" si="29"/>
        <v/>
      </c>
      <c r="AS56" s="73" t="str">
        <f t="shared" si="26"/>
        <v/>
      </c>
      <c r="AT56" s="74" t="str">
        <f t="shared" si="30"/>
        <v/>
      </c>
      <c r="AU56" s="73" t="str">
        <f t="shared" si="26"/>
        <v/>
      </c>
      <c r="AV56" s="74" t="str">
        <f t="shared" si="39"/>
        <v/>
      </c>
      <c r="AW56" s="73" t="str">
        <f t="shared" si="31"/>
        <v/>
      </c>
      <c r="AX56" s="74" t="str">
        <f t="shared" si="32"/>
        <v/>
      </c>
      <c r="AY56" s="73" t="str">
        <f t="shared" si="33"/>
        <v/>
      </c>
      <c r="AZ56" s="75" t="str">
        <f t="shared" si="34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40"/>
        <v>#DIV/0!</v>
      </c>
      <c r="J57" s="349" t="e">
        <f t="shared" si="41"/>
        <v>#DIV/0!</v>
      </c>
      <c r="K57" s="110" t="str">
        <f t="shared" si="35"/>
        <v/>
      </c>
      <c r="L57" s="111" t="str">
        <f t="shared" si="36"/>
        <v/>
      </c>
      <c r="M57" s="110" t="str">
        <f t="shared" si="4"/>
        <v/>
      </c>
      <c r="N57" s="111" t="str">
        <f t="shared" si="5"/>
        <v/>
      </c>
      <c r="O57" s="110" t="str">
        <f t="shared" si="6"/>
        <v/>
      </c>
      <c r="P57" s="111" t="str">
        <f t="shared" si="7"/>
        <v/>
      </c>
      <c r="Q57" s="110" t="str">
        <f t="shared" si="8"/>
        <v/>
      </c>
      <c r="R57" s="111" t="str">
        <f t="shared" si="9"/>
        <v/>
      </c>
      <c r="S57" s="110" t="str">
        <f t="shared" si="10"/>
        <v/>
      </c>
      <c r="T57" s="111" t="str">
        <f t="shared" si="11"/>
        <v/>
      </c>
      <c r="U57" s="110" t="str">
        <f t="shared" si="12"/>
        <v/>
      </c>
      <c r="V57" s="111" t="str">
        <f t="shared" si="13"/>
        <v/>
      </c>
      <c r="W57" s="110" t="str">
        <f t="shared" si="14"/>
        <v/>
      </c>
      <c r="X57" s="111" t="str">
        <f t="shared" si="15"/>
        <v/>
      </c>
      <c r="Y57" s="110" t="str">
        <f t="shared" si="16"/>
        <v/>
      </c>
      <c r="Z57" s="111" t="str">
        <f t="shared" si="17"/>
        <v/>
      </c>
      <c r="AA57" s="110" t="str">
        <f t="shared" si="18"/>
        <v/>
      </c>
      <c r="AB57" s="111" t="str">
        <f t="shared" si="19"/>
        <v/>
      </c>
      <c r="AC57" s="110" t="str">
        <f t="shared" si="20"/>
        <v/>
      </c>
      <c r="AD57" s="111" t="str">
        <f t="shared" si="21"/>
        <v/>
      </c>
      <c r="AE57" s="110" t="str">
        <f t="shared" si="22"/>
        <v/>
      </c>
      <c r="AF57" s="111" t="str">
        <f t="shared" si="23"/>
        <v/>
      </c>
      <c r="AG57" s="110" t="str">
        <f t="shared" si="24"/>
        <v/>
      </c>
      <c r="AH57" s="111" t="str">
        <f t="shared" si="25"/>
        <v/>
      </c>
      <c r="AI57" s="110" t="str">
        <f t="shared" si="26"/>
        <v/>
      </c>
      <c r="AJ57" s="111" t="str">
        <f t="shared" si="27"/>
        <v/>
      </c>
      <c r="AK57" s="110" t="str">
        <f t="shared" si="26"/>
        <v/>
      </c>
      <c r="AL57" s="111" t="str">
        <f t="shared" si="37"/>
        <v/>
      </c>
      <c r="AM57" s="110" t="str">
        <f t="shared" si="26"/>
        <v/>
      </c>
      <c r="AN57" s="111" t="str">
        <f t="shared" si="38"/>
        <v/>
      </c>
      <c r="AO57" s="110" t="str">
        <f t="shared" si="26"/>
        <v/>
      </c>
      <c r="AP57" s="111" t="str">
        <f t="shared" si="28"/>
        <v/>
      </c>
      <c r="AQ57" s="110" t="str">
        <f t="shared" si="26"/>
        <v/>
      </c>
      <c r="AR57" s="111" t="str">
        <f t="shared" si="29"/>
        <v/>
      </c>
      <c r="AS57" s="110" t="str">
        <f t="shared" si="26"/>
        <v/>
      </c>
      <c r="AT57" s="111" t="str">
        <f t="shared" si="30"/>
        <v/>
      </c>
      <c r="AU57" s="110" t="str">
        <f t="shared" si="26"/>
        <v/>
      </c>
      <c r="AV57" s="111" t="str">
        <f t="shared" si="39"/>
        <v/>
      </c>
      <c r="AW57" s="110" t="str">
        <f t="shared" si="31"/>
        <v/>
      </c>
      <c r="AX57" s="111" t="str">
        <f t="shared" si="32"/>
        <v/>
      </c>
      <c r="AY57" s="110" t="str">
        <f t="shared" si="33"/>
        <v/>
      </c>
      <c r="AZ57" s="112" t="str">
        <f t="shared" si="34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  <row r="61" spans="1:52">
      <c r="B61" s="407"/>
    </row>
  </sheetData>
  <mergeCells count="161">
    <mergeCell ref="B25:C25"/>
    <mergeCell ref="D25:D26"/>
    <mergeCell ref="E25:E26"/>
    <mergeCell ref="F25:F26"/>
    <mergeCell ref="G25:H25"/>
    <mergeCell ref="I25:I26"/>
    <mergeCell ref="AG24:AH24"/>
    <mergeCell ref="AI24:AJ24"/>
    <mergeCell ref="AK24:AL24"/>
    <mergeCell ref="U24:V24"/>
    <mergeCell ref="W24:X24"/>
    <mergeCell ref="Y24:Z24"/>
    <mergeCell ref="AA24:AB24"/>
    <mergeCell ref="AC24:AD24"/>
    <mergeCell ref="AE24:AF24"/>
    <mergeCell ref="A24:H24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J25:J26"/>
    <mergeCell ref="K25:AZ26"/>
    <mergeCell ref="AS24:AT24"/>
    <mergeCell ref="AU24:AV24"/>
    <mergeCell ref="AW24:AX24"/>
    <mergeCell ref="AY24:AZ24"/>
    <mergeCell ref="AM24:AN24"/>
    <mergeCell ref="AO24:AP24"/>
    <mergeCell ref="AQ24:AR24"/>
    <mergeCell ref="K24:L24"/>
    <mergeCell ref="M24:N24"/>
    <mergeCell ref="O24:P24"/>
    <mergeCell ref="Q24:R24"/>
    <mergeCell ref="S24:T24"/>
    <mergeCell ref="AG23:AH23"/>
    <mergeCell ref="AI23:AJ23"/>
    <mergeCell ref="AK23:AL23"/>
    <mergeCell ref="AY22:AZ22"/>
    <mergeCell ref="A23:H23"/>
    <mergeCell ref="K23:L23"/>
    <mergeCell ref="M23:N23"/>
    <mergeCell ref="O23:P23"/>
    <mergeCell ref="Q23:R23"/>
    <mergeCell ref="S23:T23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3:AT23"/>
    <mergeCell ref="AU23:AV23"/>
    <mergeCell ref="AW23:AX23"/>
    <mergeCell ref="AY23:AZ23"/>
    <mergeCell ref="AM23:AN23"/>
    <mergeCell ref="AY21:AZ21"/>
    <mergeCell ref="A22:H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21:H21"/>
    <mergeCell ref="K21:L21"/>
    <mergeCell ref="AS22:AT22"/>
    <mergeCell ref="AU22:AV22"/>
    <mergeCell ref="AW22:AX22"/>
    <mergeCell ref="M21:N21"/>
    <mergeCell ref="O21:P21"/>
    <mergeCell ref="Q21:R21"/>
    <mergeCell ref="S21:T21"/>
    <mergeCell ref="AO20:AP20"/>
    <mergeCell ref="AQ20:AR20"/>
    <mergeCell ref="AS20:AT20"/>
    <mergeCell ref="AU20:AV20"/>
    <mergeCell ref="AW20:AX20"/>
    <mergeCell ref="AS21:AT21"/>
    <mergeCell ref="AU21:AV21"/>
    <mergeCell ref="AW21:AX21"/>
    <mergeCell ref="AY20:AZ20"/>
    <mergeCell ref="AC20:AD20"/>
    <mergeCell ref="AE20:AF20"/>
    <mergeCell ref="AG20:AH20"/>
    <mergeCell ref="AI20:AJ20"/>
    <mergeCell ref="AK20:AL20"/>
    <mergeCell ref="AM20:AN20"/>
    <mergeCell ref="Q20:R20"/>
    <mergeCell ref="S20:T20"/>
    <mergeCell ref="U20:V20"/>
    <mergeCell ref="W20:X20"/>
    <mergeCell ref="Y20:Z20"/>
    <mergeCell ref="AA20:AB20"/>
    <mergeCell ref="AO19:AP19"/>
    <mergeCell ref="AQ19:AR19"/>
    <mergeCell ref="AS19:AT19"/>
    <mergeCell ref="AU19:AV19"/>
    <mergeCell ref="AW19:AX19"/>
    <mergeCell ref="AY19:AZ19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V5"/>
    <mergeCell ref="A6:AV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W27:AW57 AY27:AY57 AK28:AK57 AM28:AM57 AU28:AU57 K27:K57 M27:M57 O27:O57 Q27:Q57 S27:S57 U27:U57 W27:W57 Y27:Y57 AA27:AA57 AC27:AC57 AE27:AE57 AG27:AG57">
    <cfRule type="cellIs" dxfId="24" priority="20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23" priority="19" stopIfTrue="1" operator="lessThan">
      <formula>K27</formula>
    </cfRule>
  </conditionalFormatting>
  <conditionalFormatting sqref="AI27:AI57">
    <cfRule type="cellIs" dxfId="22" priority="18" stopIfTrue="1" operator="lessThan">
      <formula>AJ27</formula>
    </cfRule>
  </conditionalFormatting>
  <conditionalFormatting sqref="AK27:AL27">
    <cfRule type="cellIs" dxfId="21" priority="17" stopIfTrue="1" operator="lessThan">
      <formula>AJ27</formula>
    </cfRule>
  </conditionalFormatting>
  <conditionalFormatting sqref="AK27">
    <cfRule type="cellIs" dxfId="20" priority="16" stopIfTrue="1" operator="lessThan">
      <formula>AL27</formula>
    </cfRule>
  </conditionalFormatting>
  <conditionalFormatting sqref="AM27:AN27">
    <cfRule type="cellIs" dxfId="19" priority="15" stopIfTrue="1" operator="lessThan">
      <formula>AL27</formula>
    </cfRule>
  </conditionalFormatting>
  <conditionalFormatting sqref="AM27">
    <cfRule type="cellIs" dxfId="18" priority="14" stopIfTrue="1" operator="lessThan">
      <formula>AN27</formula>
    </cfRule>
  </conditionalFormatting>
  <conditionalFormatting sqref="AU27">
    <cfRule type="cellIs" dxfId="17" priority="13" stopIfTrue="1" operator="lessThan">
      <formula>AV27</formula>
    </cfRule>
  </conditionalFormatting>
  <conditionalFormatting sqref="AU27:AV27">
    <cfRule type="cellIs" dxfId="16" priority="21" stopIfTrue="1" operator="lessThan">
      <formula>AN27</formula>
    </cfRule>
  </conditionalFormatting>
  <conditionalFormatting sqref="AO28:AO57">
    <cfRule type="cellIs" dxfId="15" priority="11" stopIfTrue="1" operator="lessThan">
      <formula>AP28</formula>
    </cfRule>
  </conditionalFormatting>
  <conditionalFormatting sqref="AP28:AP57">
    <cfRule type="cellIs" dxfId="14" priority="10" stopIfTrue="1" operator="lessThan">
      <formula>AO28</formula>
    </cfRule>
  </conditionalFormatting>
  <conditionalFormatting sqref="AO27">
    <cfRule type="cellIs" dxfId="13" priority="9" stopIfTrue="1" operator="lessThan">
      <formula>AP27</formula>
    </cfRule>
  </conditionalFormatting>
  <conditionalFormatting sqref="AO27:AP27">
    <cfRule type="cellIs" dxfId="12" priority="12" stopIfTrue="1" operator="lessThan">
      <formula>AL27</formula>
    </cfRule>
  </conditionalFormatting>
  <conditionalFormatting sqref="AQ28:AQ57">
    <cfRule type="cellIs" dxfId="11" priority="7" stopIfTrue="1" operator="lessThan">
      <formula>AR28</formula>
    </cfRule>
  </conditionalFormatting>
  <conditionalFormatting sqref="AR28:AR57">
    <cfRule type="cellIs" dxfId="10" priority="6" stopIfTrue="1" operator="lessThan">
      <formula>AQ28</formula>
    </cfRule>
  </conditionalFormatting>
  <conditionalFormatting sqref="AQ27">
    <cfRule type="cellIs" dxfId="9" priority="5" stopIfTrue="1" operator="lessThan">
      <formula>AR27</formula>
    </cfRule>
  </conditionalFormatting>
  <conditionalFormatting sqref="AQ27:AR27">
    <cfRule type="cellIs" dxfId="8" priority="8" stopIfTrue="1" operator="lessThan">
      <formula>AL27</formula>
    </cfRule>
  </conditionalFormatting>
  <conditionalFormatting sqref="AS28:AS57">
    <cfRule type="cellIs" dxfId="7" priority="3" stopIfTrue="1" operator="lessThan">
      <formula>AT28</formula>
    </cfRule>
  </conditionalFormatting>
  <conditionalFormatting sqref="AT28:AT57">
    <cfRule type="cellIs" dxfId="6" priority="2" stopIfTrue="1" operator="lessThan">
      <formula>AS28</formula>
    </cfRule>
  </conditionalFormatting>
  <conditionalFormatting sqref="AS27">
    <cfRule type="cellIs" dxfId="5" priority="1" stopIfTrue="1" operator="lessThan">
      <formula>AT27</formula>
    </cfRule>
  </conditionalFormatting>
  <conditionalFormatting sqref="AS27:AT27">
    <cfRule type="cellIs" dxfId="4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horizontalDpi="1200" verticalDpi="1200" r:id="rId1"/>
  <headerFooter>
    <oddHeader>&amp;RPage &amp;P of &amp;N            .</oddHeader>
  </headerFooter>
  <colBreaks count="1" manualBreakCount="1">
    <brk id="48" max="60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U12" sqref="U12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26" t="s">
        <v>28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0"/>
      <c r="AE3" s="430"/>
      <c r="AF3" s="430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29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29" t="s">
        <v>132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430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29"/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  <c r="AF7" s="430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32"/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433"/>
      <c r="V8" s="433"/>
      <c r="W8" s="433"/>
      <c r="X8" s="433"/>
      <c r="Y8" s="433"/>
      <c r="Z8" s="433"/>
      <c r="AA8" s="433"/>
      <c r="AB8" s="433"/>
      <c r="AC8" s="433"/>
      <c r="AD8" s="433"/>
      <c r="AE8" s="433"/>
      <c r="AF8" s="433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35" t="s">
        <v>2</v>
      </c>
      <c r="L10" s="436"/>
      <c r="M10" s="436"/>
      <c r="N10" s="437" t="s">
        <v>55</v>
      </c>
      <c r="O10" s="438"/>
      <c r="Q10" s="435" t="s">
        <v>31</v>
      </c>
      <c r="R10" s="479"/>
      <c r="S10" s="479"/>
      <c r="T10" s="479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44" t="s">
        <v>6</v>
      </c>
      <c r="L11" s="445"/>
      <c r="M11" s="445"/>
      <c r="N11" s="446" t="s">
        <v>25</v>
      </c>
      <c r="O11" s="447"/>
      <c r="Q11" s="444" t="s">
        <v>36</v>
      </c>
      <c r="R11" s="445"/>
      <c r="S11" s="445"/>
      <c r="T11" s="445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44" t="s">
        <v>9</v>
      </c>
      <c r="L12" s="445"/>
      <c r="M12" s="445"/>
      <c r="N12" s="453" t="s">
        <v>26</v>
      </c>
      <c r="O12" s="454"/>
      <c r="Q12" s="444" t="s">
        <v>37</v>
      </c>
      <c r="R12" s="445"/>
      <c r="S12" s="445"/>
      <c r="T12" s="445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44" t="s">
        <v>5</v>
      </c>
      <c r="L13" s="445"/>
      <c r="M13" s="445"/>
      <c r="N13" s="453" t="s">
        <v>27</v>
      </c>
      <c r="O13" s="454"/>
      <c r="Q13" s="444" t="s">
        <v>30</v>
      </c>
      <c r="R13" s="445"/>
      <c r="S13" s="445"/>
      <c r="T13" s="445"/>
      <c r="U13" s="43" t="s">
        <v>47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44" t="s">
        <v>11</v>
      </c>
      <c r="L14" s="445"/>
      <c r="M14" s="445"/>
      <c r="N14" s="453" t="s">
        <v>133</v>
      </c>
      <c r="O14" s="454"/>
      <c r="Q14" s="444" t="s">
        <v>13</v>
      </c>
      <c r="R14" s="445"/>
      <c r="S14" s="445"/>
      <c r="T14" s="445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44" t="s">
        <v>12</v>
      </c>
      <c r="L15" s="445"/>
      <c r="M15" s="445"/>
      <c r="N15" s="453" t="s">
        <v>59</v>
      </c>
      <c r="O15" s="454"/>
      <c r="Q15" s="469" t="s">
        <v>14</v>
      </c>
      <c r="R15" s="470"/>
      <c r="S15" s="470"/>
      <c r="T15" s="470"/>
      <c r="U15" s="389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74" t="s">
        <v>15</v>
      </c>
      <c r="L16" s="475"/>
      <c r="M16" s="475"/>
      <c r="N16" s="476">
        <v>90</v>
      </c>
      <c r="O16" s="477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488" t="s">
        <v>16</v>
      </c>
      <c r="B19" s="489"/>
      <c r="C19" s="489"/>
      <c r="D19" s="489"/>
      <c r="E19" s="489"/>
      <c r="F19" s="489"/>
      <c r="G19" s="489"/>
      <c r="H19" s="38" t="s">
        <v>44</v>
      </c>
      <c r="I19" s="314"/>
      <c r="J19" s="314"/>
      <c r="K19" s="494">
        <v>1</v>
      </c>
      <c r="L19" s="494"/>
      <c r="M19" s="493">
        <v>1</v>
      </c>
      <c r="N19" s="494"/>
      <c r="O19" s="492">
        <v>1</v>
      </c>
      <c r="P19" s="493"/>
      <c r="Q19" s="492">
        <v>2</v>
      </c>
      <c r="R19" s="493"/>
      <c r="S19" s="494">
        <v>2</v>
      </c>
      <c r="T19" s="494"/>
      <c r="U19" s="492">
        <v>2</v>
      </c>
      <c r="V19" s="493"/>
      <c r="W19" s="492">
        <v>3</v>
      </c>
      <c r="X19" s="493"/>
      <c r="Y19" s="492">
        <v>3</v>
      </c>
      <c r="Z19" s="493"/>
      <c r="AA19" s="492"/>
      <c r="AB19" s="493"/>
      <c r="AC19" s="492"/>
      <c r="AD19" s="493"/>
      <c r="AE19" s="492"/>
      <c r="AF19" s="493"/>
      <c r="AG19" s="492">
        <v>2</v>
      </c>
      <c r="AH19" s="493"/>
      <c r="AI19" s="492">
        <v>3</v>
      </c>
      <c r="AJ19" s="499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490"/>
      <c r="B20" s="491"/>
      <c r="C20" s="491"/>
      <c r="D20" s="491"/>
      <c r="E20" s="491"/>
      <c r="F20" s="491"/>
      <c r="G20" s="491"/>
      <c r="H20" s="39" t="s">
        <v>76</v>
      </c>
      <c r="I20" s="31"/>
      <c r="J20" s="31"/>
      <c r="K20" s="495">
        <v>240</v>
      </c>
      <c r="L20" s="496"/>
      <c r="M20" s="497">
        <v>300</v>
      </c>
      <c r="N20" s="496"/>
      <c r="O20" s="486">
        <v>400</v>
      </c>
      <c r="P20" s="496"/>
      <c r="Q20" s="486">
        <v>240</v>
      </c>
      <c r="R20" s="496"/>
      <c r="S20" s="498">
        <v>300</v>
      </c>
      <c r="T20" s="498"/>
      <c r="U20" s="486">
        <v>400</v>
      </c>
      <c r="V20" s="496"/>
      <c r="W20" s="486">
        <v>240</v>
      </c>
      <c r="X20" s="496"/>
      <c r="Y20" s="486">
        <v>300</v>
      </c>
      <c r="Z20" s="496"/>
      <c r="AA20" s="486"/>
      <c r="AB20" s="496"/>
      <c r="AC20" s="486"/>
      <c r="AD20" s="496"/>
      <c r="AE20" s="486"/>
      <c r="AF20" s="496"/>
      <c r="AG20" s="486">
        <v>185</v>
      </c>
      <c r="AH20" s="496"/>
      <c r="AI20" s="486">
        <v>150</v>
      </c>
      <c r="AJ20" s="487"/>
    </row>
    <row r="21" spans="1:653" ht="17.100000000000001" customHeight="1">
      <c r="A21" s="502" t="s">
        <v>32</v>
      </c>
      <c r="B21" s="503"/>
      <c r="C21" s="503"/>
      <c r="D21" s="503"/>
      <c r="E21" s="503"/>
      <c r="F21" s="503"/>
      <c r="G21" s="503"/>
      <c r="H21" s="503"/>
      <c r="I21" s="394"/>
      <c r="J21" s="317"/>
      <c r="K21" s="504">
        <v>607</v>
      </c>
      <c r="L21" s="505"/>
      <c r="M21" s="506">
        <v>703</v>
      </c>
      <c r="N21" s="505"/>
      <c r="O21" s="507">
        <v>823</v>
      </c>
      <c r="P21" s="508"/>
      <c r="Q21" s="500">
        <f>HLOOKUP(Q$20,$K$20:$P$21,2,FALSE)*Q$19</f>
        <v>1214</v>
      </c>
      <c r="R21" s="500"/>
      <c r="S21" s="500">
        <f>HLOOKUP(S$20,$K$20:$P$21,2,FALSE)*S$19</f>
        <v>1406</v>
      </c>
      <c r="T21" s="500"/>
      <c r="U21" s="500">
        <f>HLOOKUP(U$20,$K$20:$P$21,2,FALSE)*U$19</f>
        <v>1646</v>
      </c>
      <c r="V21" s="500"/>
      <c r="W21" s="500">
        <f>HLOOKUP(W$20,$K$20:$P$21,2,FALSE)*W$19</f>
        <v>1821</v>
      </c>
      <c r="X21" s="500"/>
      <c r="Y21" s="500">
        <f>HLOOKUP(Y$20,$K$20:$P$21,2,FALSE)*Y$19</f>
        <v>2109</v>
      </c>
      <c r="Z21" s="500"/>
      <c r="AA21" s="500"/>
      <c r="AB21" s="500"/>
      <c r="AC21" s="500"/>
      <c r="AD21" s="500"/>
      <c r="AE21" s="500"/>
      <c r="AF21" s="500"/>
      <c r="AG21" s="500" t="e">
        <f>HLOOKUP(AG$20,$K$20:$AF$21,2,FALSE)*AG$19</f>
        <v>#N/A</v>
      </c>
      <c r="AH21" s="500"/>
      <c r="AI21" s="500" t="e">
        <f>HLOOKUP(AI$20,$K$20:$AF$21,2,FALSE)*AI$19</f>
        <v>#N/A</v>
      </c>
      <c r="AJ21" s="501"/>
    </row>
    <row r="22" spans="1:653" ht="17.100000000000001" customHeight="1">
      <c r="A22" s="511" t="s">
        <v>34</v>
      </c>
      <c r="B22" s="512"/>
      <c r="C22" s="512"/>
      <c r="D22" s="512"/>
      <c r="E22" s="512"/>
      <c r="F22" s="512"/>
      <c r="G22" s="512"/>
      <c r="H22" s="512"/>
      <c r="I22" s="394"/>
      <c r="J22" s="317"/>
      <c r="K22" s="513">
        <v>9.8100000000000007E-2</v>
      </c>
      <c r="L22" s="509"/>
      <c r="M22" s="514">
        <v>7.9200000000000007E-2</v>
      </c>
      <c r="N22" s="509"/>
      <c r="O22" s="515">
        <v>6.3200000000000006E-2</v>
      </c>
      <c r="P22" s="514"/>
      <c r="Q22" s="509">
        <f>HLOOKUP(Q$20,$K$20:$P$23,3,FALSE)/Q$19</f>
        <v>4.9050000000000003E-2</v>
      </c>
      <c r="R22" s="509"/>
      <c r="S22" s="509">
        <f>HLOOKUP(S$20,$K$20:$P$23,3,FALSE)/S$19</f>
        <v>3.9600000000000003E-2</v>
      </c>
      <c r="T22" s="509"/>
      <c r="U22" s="509">
        <f>HLOOKUP(U$20,$K$20:$P$23,3,FALSE)/U$19</f>
        <v>3.1600000000000003E-2</v>
      </c>
      <c r="V22" s="509"/>
      <c r="W22" s="509">
        <f>HLOOKUP(W$20,$K$20:$P$23,3,FALSE)/W$19</f>
        <v>3.27E-2</v>
      </c>
      <c r="X22" s="509"/>
      <c r="Y22" s="509">
        <f>HLOOKUP(Y$20,$K$20:$P$23,3,FALSE)/Y$19</f>
        <v>2.6400000000000003E-2</v>
      </c>
      <c r="Z22" s="509"/>
      <c r="AA22" s="509"/>
      <c r="AB22" s="509"/>
      <c r="AC22" s="509"/>
      <c r="AD22" s="509"/>
      <c r="AE22" s="509"/>
      <c r="AF22" s="509"/>
      <c r="AG22" s="509" t="e">
        <f>HLOOKUP(AG$20,$K$20:$AF$23,3,FALSE)/AG$19</f>
        <v>#N/A</v>
      </c>
      <c r="AH22" s="509"/>
      <c r="AI22" s="509" t="e">
        <f>HLOOKUP(AI$20,$K$20:$AF$23,3,FALSE)/AI$19</f>
        <v>#N/A</v>
      </c>
      <c r="AJ22" s="510"/>
    </row>
    <row r="23" spans="1:653" ht="17.100000000000001" customHeight="1">
      <c r="A23" s="511" t="s">
        <v>35</v>
      </c>
      <c r="B23" s="512"/>
      <c r="C23" s="512"/>
      <c r="D23" s="512"/>
      <c r="E23" s="512"/>
      <c r="F23" s="512"/>
      <c r="G23" s="512"/>
      <c r="H23" s="512"/>
      <c r="I23" s="394"/>
      <c r="J23" s="317"/>
      <c r="K23" s="513">
        <v>9.7000000000000003E-2</v>
      </c>
      <c r="L23" s="509"/>
      <c r="M23" s="514">
        <v>9.5000000000000001E-2</v>
      </c>
      <c r="N23" s="509"/>
      <c r="O23" s="515">
        <v>9.2999999999999999E-2</v>
      </c>
      <c r="P23" s="514"/>
      <c r="Q23" s="509">
        <f>HLOOKUP(Q$20,$K$20:$P$23,4,FALSE)/Q$19</f>
        <v>4.8500000000000001E-2</v>
      </c>
      <c r="R23" s="509"/>
      <c r="S23" s="509">
        <f>HLOOKUP(S$20,$K$20:$P$23,4,FALSE)/S$19</f>
        <v>4.7500000000000001E-2</v>
      </c>
      <c r="T23" s="509"/>
      <c r="U23" s="509">
        <f>HLOOKUP(U$20,$K$20:$P$23,4,FALSE)/U$19</f>
        <v>4.65E-2</v>
      </c>
      <c r="V23" s="509"/>
      <c r="W23" s="509">
        <f>HLOOKUP(W$20,$K$20:$P$23,4,FALSE)/W$19</f>
        <v>3.2333333333333332E-2</v>
      </c>
      <c r="X23" s="509"/>
      <c r="Y23" s="509">
        <f>HLOOKUP(Y$20,$K$20:$P$23,4,FALSE)/Y$19</f>
        <v>3.1666666666666669E-2</v>
      </c>
      <c r="Z23" s="509"/>
      <c r="AA23" s="509"/>
      <c r="AB23" s="509"/>
      <c r="AC23" s="509"/>
      <c r="AD23" s="509"/>
      <c r="AE23" s="509"/>
      <c r="AF23" s="509"/>
      <c r="AG23" s="509" t="e">
        <f>HLOOKUP(AG$20,$K$20:$AF$23,4,FALSE)/AG$19</f>
        <v>#N/A</v>
      </c>
      <c r="AH23" s="509"/>
      <c r="AI23" s="509" t="e">
        <f>HLOOKUP(AI$20,$K$20:$AF$23,4,FALSE)/AI$19</f>
        <v>#N/A</v>
      </c>
      <c r="AJ23" s="510"/>
    </row>
    <row r="24" spans="1:653" ht="17.100000000000001" customHeight="1" thickBot="1">
      <c r="A24" s="522" t="s">
        <v>73</v>
      </c>
      <c r="B24" s="523"/>
      <c r="C24" s="523"/>
      <c r="D24" s="523"/>
      <c r="E24" s="523"/>
      <c r="F24" s="523"/>
      <c r="G24" s="523"/>
      <c r="H24" s="523"/>
      <c r="I24" s="392"/>
      <c r="J24" s="321"/>
      <c r="K24" s="531">
        <f>K21*$U$10</f>
        <v>323.53100000000001</v>
      </c>
      <c r="L24" s="530"/>
      <c r="M24" s="532">
        <f>M21*$U$10</f>
        <v>374.69900000000001</v>
      </c>
      <c r="N24" s="530"/>
      <c r="O24" s="530">
        <f>O21*$U$10</f>
        <v>438.65900000000005</v>
      </c>
      <c r="P24" s="530"/>
      <c r="Q24" s="530">
        <f>Q21*$U$10</f>
        <v>647.06200000000001</v>
      </c>
      <c r="R24" s="530"/>
      <c r="S24" s="530">
        <f>S21*$U$10</f>
        <v>749.39800000000002</v>
      </c>
      <c r="T24" s="530"/>
      <c r="U24" s="530">
        <f>U21*$U$10</f>
        <v>877.3180000000001</v>
      </c>
      <c r="V24" s="530"/>
      <c r="W24" s="530">
        <f>W21*$U$10</f>
        <v>970.59300000000007</v>
      </c>
      <c r="X24" s="530"/>
      <c r="Y24" s="530">
        <f>Y21*$U$10</f>
        <v>1124.097</v>
      </c>
      <c r="Z24" s="530"/>
      <c r="AA24" s="530"/>
      <c r="AB24" s="530"/>
      <c r="AC24" s="530">
        <f>AC21*$U$10</f>
        <v>0</v>
      </c>
      <c r="AD24" s="530"/>
      <c r="AE24" s="530">
        <f>AE21*$U$10</f>
        <v>0</v>
      </c>
      <c r="AF24" s="530"/>
      <c r="AG24" s="530" t="e">
        <f>AG21*$U$10</f>
        <v>#N/A</v>
      </c>
      <c r="AH24" s="530"/>
      <c r="AI24" s="530" t="e">
        <f>AI21*$U$10</f>
        <v>#N/A</v>
      </c>
      <c r="AJ24" s="534"/>
    </row>
    <row r="25" spans="1:653" ht="17.100000000000001" customHeight="1">
      <c r="A25" s="27" t="s">
        <v>102</v>
      </c>
      <c r="B25" s="459" t="s">
        <v>103</v>
      </c>
      <c r="C25" s="460"/>
      <c r="D25" s="461" t="s">
        <v>104</v>
      </c>
      <c r="E25" s="461" t="s">
        <v>105</v>
      </c>
      <c r="F25" s="461" t="s">
        <v>41</v>
      </c>
      <c r="G25" s="516" t="s">
        <v>106</v>
      </c>
      <c r="H25" s="533"/>
      <c r="I25" s="461" t="s">
        <v>42</v>
      </c>
      <c r="J25" s="518" t="s">
        <v>43</v>
      </c>
      <c r="K25" s="463" t="s">
        <v>19</v>
      </c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4"/>
      <c r="Y25" s="464"/>
      <c r="Z25" s="464"/>
      <c r="AA25" s="464"/>
      <c r="AB25" s="464"/>
      <c r="AC25" s="464"/>
      <c r="AD25" s="464"/>
      <c r="AE25" s="464"/>
      <c r="AF25" s="464"/>
      <c r="AG25" s="464"/>
      <c r="AH25" s="464"/>
      <c r="AI25" s="464"/>
      <c r="AJ25" s="465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62"/>
      <c r="E26" s="462"/>
      <c r="F26" s="462"/>
      <c r="G26" s="57" t="s">
        <v>22</v>
      </c>
      <c r="H26" s="30" t="s">
        <v>40</v>
      </c>
      <c r="I26" s="462"/>
      <c r="J26" s="519"/>
      <c r="K26" s="466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  <c r="AB26" s="467"/>
      <c r="AC26" s="467"/>
      <c r="AD26" s="467"/>
      <c r="AE26" s="467"/>
      <c r="AF26" s="467"/>
      <c r="AG26" s="467"/>
      <c r="AH26" s="467"/>
      <c r="AI26" s="467"/>
      <c r="AJ26" s="468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I25:I26"/>
    <mergeCell ref="J25:J26"/>
    <mergeCell ref="K25:AJ26"/>
    <mergeCell ref="AA24:AB24"/>
    <mergeCell ref="AC24:AD24"/>
    <mergeCell ref="AE24:AF24"/>
    <mergeCell ref="AG24:AH24"/>
    <mergeCell ref="AI24:AJ24"/>
    <mergeCell ref="B25:C25"/>
    <mergeCell ref="D25:D26"/>
    <mergeCell ref="E25:E26"/>
    <mergeCell ref="F25:F26"/>
    <mergeCell ref="G25:H25"/>
    <mergeCell ref="AI23:AJ23"/>
    <mergeCell ref="A24:H24"/>
    <mergeCell ref="K24:L24"/>
    <mergeCell ref="M24:N24"/>
    <mergeCell ref="O24:P24"/>
    <mergeCell ref="Q24:R24"/>
    <mergeCell ref="S24:T24"/>
    <mergeCell ref="U24:V24"/>
    <mergeCell ref="W24:X24"/>
    <mergeCell ref="Y24:Z24"/>
    <mergeCell ref="W23:X23"/>
    <mergeCell ref="Y23:Z23"/>
    <mergeCell ref="AA23:AB23"/>
    <mergeCell ref="AC23:AD23"/>
    <mergeCell ref="AE23:AF23"/>
    <mergeCell ref="AG23:AH23"/>
    <mergeCell ref="A23:H23"/>
    <mergeCell ref="K23:L23"/>
    <mergeCell ref="M23:N23"/>
    <mergeCell ref="O23:P23"/>
    <mergeCell ref="Q23:R23"/>
    <mergeCell ref="S23:T23"/>
    <mergeCell ref="U23:V23"/>
    <mergeCell ref="S22:T22"/>
    <mergeCell ref="U22:V22"/>
    <mergeCell ref="AA21:AB21"/>
    <mergeCell ref="AC21:AD21"/>
    <mergeCell ref="AE21:AF21"/>
    <mergeCell ref="AG21:AH21"/>
    <mergeCell ref="AI21:AJ21"/>
    <mergeCell ref="A22:H22"/>
    <mergeCell ref="K22:L22"/>
    <mergeCell ref="M22:N22"/>
    <mergeCell ref="O22:P22"/>
    <mergeCell ref="Q22:R22"/>
    <mergeCell ref="AE22:AF22"/>
    <mergeCell ref="AG22:AH22"/>
    <mergeCell ref="AI22:AJ22"/>
    <mergeCell ref="W22:X22"/>
    <mergeCell ref="Y22:Z22"/>
    <mergeCell ref="AA22:AB22"/>
    <mergeCell ref="AC22:AD22"/>
    <mergeCell ref="A21:H21"/>
    <mergeCell ref="K21:L21"/>
    <mergeCell ref="M21:N21"/>
    <mergeCell ref="O21:P21"/>
    <mergeCell ref="Q21:R21"/>
    <mergeCell ref="S21:T21"/>
    <mergeCell ref="U21:V21"/>
    <mergeCell ref="W21:X21"/>
    <mergeCell ref="Y21:Z21"/>
    <mergeCell ref="AC19:AD19"/>
    <mergeCell ref="AE19:AF19"/>
    <mergeCell ref="AG19:AH19"/>
    <mergeCell ref="AI19:AJ19"/>
    <mergeCell ref="K20:L20"/>
    <mergeCell ref="M20:N20"/>
    <mergeCell ref="O20:P20"/>
    <mergeCell ref="Q20:R20"/>
    <mergeCell ref="S20:T20"/>
    <mergeCell ref="U20:V20"/>
    <mergeCell ref="Q19:R19"/>
    <mergeCell ref="S19:T19"/>
    <mergeCell ref="U19:V19"/>
    <mergeCell ref="W19:X19"/>
    <mergeCell ref="Y19:Z19"/>
    <mergeCell ref="AA19:AB19"/>
    <mergeCell ref="AI20:AJ20"/>
    <mergeCell ref="W20:X20"/>
    <mergeCell ref="Y20:Z20"/>
    <mergeCell ref="AA20:AB20"/>
    <mergeCell ref="AC20:AD20"/>
    <mergeCell ref="AE20:AF20"/>
    <mergeCell ref="AG20:AH20"/>
    <mergeCell ref="K16:M16"/>
    <mergeCell ref="N16:O16"/>
    <mergeCell ref="A19:G20"/>
    <mergeCell ref="K19:L19"/>
    <mergeCell ref="M19:N19"/>
    <mergeCell ref="O19:P19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G27:AG57 AI27:AI57 K27:K57 M27:M57 O27:O57 Q27:Q57 S27:S57 U27:U57 W27:W57 Y27:Y57 AA27:AA57 AC27:AC57 AE27:AE57">
    <cfRule type="cellIs" dxfId="3" priority="2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2" priority="1" stopIfTrue="1" operator="lessThan">
      <formula>K27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P30" sqref="P30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26" t="s">
        <v>28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0"/>
      <c r="AE3" s="430"/>
      <c r="AF3" s="430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29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29" t="s">
        <v>108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430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29"/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  <c r="AF7" s="430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32"/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433"/>
      <c r="V8" s="433"/>
      <c r="W8" s="433"/>
      <c r="X8" s="433"/>
      <c r="Y8" s="433"/>
      <c r="Z8" s="433"/>
      <c r="AA8" s="433"/>
      <c r="AB8" s="433"/>
      <c r="AC8" s="433"/>
      <c r="AD8" s="433"/>
      <c r="AE8" s="433"/>
      <c r="AF8" s="433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35" t="s">
        <v>2</v>
      </c>
      <c r="L10" s="436"/>
      <c r="M10" s="436"/>
      <c r="N10" s="437" t="s">
        <v>55</v>
      </c>
      <c r="O10" s="438"/>
      <c r="Q10" s="435" t="s">
        <v>31</v>
      </c>
      <c r="R10" s="479"/>
      <c r="S10" s="479"/>
      <c r="T10" s="479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44" t="s">
        <v>6</v>
      </c>
      <c r="L11" s="445"/>
      <c r="M11" s="445"/>
      <c r="N11" s="446" t="s">
        <v>25</v>
      </c>
      <c r="O11" s="447"/>
      <c r="Q11" s="444" t="s">
        <v>36</v>
      </c>
      <c r="R11" s="445"/>
      <c r="S11" s="445"/>
      <c r="T11" s="445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44" t="s">
        <v>9</v>
      </c>
      <c r="L12" s="445"/>
      <c r="M12" s="445"/>
      <c r="N12" s="453" t="s">
        <v>26</v>
      </c>
      <c r="O12" s="454"/>
      <c r="Q12" s="444" t="s">
        <v>37</v>
      </c>
      <c r="R12" s="445"/>
      <c r="S12" s="445"/>
      <c r="T12" s="445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44" t="s">
        <v>5</v>
      </c>
      <c r="L13" s="445"/>
      <c r="M13" s="445"/>
      <c r="N13" s="453" t="s">
        <v>27</v>
      </c>
      <c r="O13" s="454"/>
      <c r="Q13" s="444" t="s">
        <v>30</v>
      </c>
      <c r="R13" s="445"/>
      <c r="S13" s="445"/>
      <c r="T13" s="445"/>
      <c r="U13" s="43" t="s">
        <v>48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44" t="s">
        <v>11</v>
      </c>
      <c r="L14" s="445"/>
      <c r="M14" s="445"/>
      <c r="N14" s="453" t="s">
        <v>133</v>
      </c>
      <c r="O14" s="454"/>
      <c r="Q14" s="444" t="s">
        <v>13</v>
      </c>
      <c r="R14" s="445"/>
      <c r="S14" s="445"/>
      <c r="T14" s="445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44" t="s">
        <v>12</v>
      </c>
      <c r="L15" s="445"/>
      <c r="M15" s="445"/>
      <c r="N15" s="453" t="s">
        <v>59</v>
      </c>
      <c r="O15" s="454"/>
      <c r="Q15" s="469" t="s">
        <v>14</v>
      </c>
      <c r="R15" s="470"/>
      <c r="S15" s="470"/>
      <c r="T15" s="470"/>
      <c r="U15" s="220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74" t="s">
        <v>15</v>
      </c>
      <c r="L16" s="475"/>
      <c r="M16" s="475"/>
      <c r="N16" s="476">
        <v>90</v>
      </c>
      <c r="O16" s="477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488" t="s">
        <v>16</v>
      </c>
      <c r="B19" s="489"/>
      <c r="C19" s="489"/>
      <c r="D19" s="489"/>
      <c r="E19" s="489"/>
      <c r="F19" s="489"/>
      <c r="G19" s="489"/>
      <c r="H19" s="38" t="s">
        <v>44</v>
      </c>
      <c r="I19" s="314"/>
      <c r="J19" s="314"/>
      <c r="K19" s="494">
        <v>1</v>
      </c>
      <c r="L19" s="494"/>
      <c r="M19" s="493">
        <v>1</v>
      </c>
      <c r="N19" s="494"/>
      <c r="O19" s="492">
        <v>1</v>
      </c>
      <c r="P19" s="493"/>
      <c r="Q19" s="492">
        <v>2</v>
      </c>
      <c r="R19" s="493"/>
      <c r="S19" s="494">
        <v>2</v>
      </c>
      <c r="T19" s="494"/>
      <c r="U19" s="492">
        <v>2</v>
      </c>
      <c r="V19" s="493"/>
      <c r="W19" s="492">
        <v>3</v>
      </c>
      <c r="X19" s="493"/>
      <c r="Y19" s="492">
        <v>3</v>
      </c>
      <c r="Z19" s="493"/>
      <c r="AA19" s="492"/>
      <c r="AB19" s="493"/>
      <c r="AC19" s="492"/>
      <c r="AD19" s="493"/>
      <c r="AE19" s="492"/>
      <c r="AF19" s="493"/>
      <c r="AG19" s="492">
        <v>2</v>
      </c>
      <c r="AH19" s="493"/>
      <c r="AI19" s="492">
        <v>3</v>
      </c>
      <c r="AJ19" s="499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490"/>
      <c r="B20" s="491"/>
      <c r="C20" s="491"/>
      <c r="D20" s="491"/>
      <c r="E20" s="491"/>
      <c r="F20" s="491"/>
      <c r="G20" s="491"/>
      <c r="H20" s="39" t="s">
        <v>76</v>
      </c>
      <c r="I20" s="31"/>
      <c r="J20" s="31"/>
      <c r="K20" s="495">
        <v>240</v>
      </c>
      <c r="L20" s="496"/>
      <c r="M20" s="497">
        <v>300</v>
      </c>
      <c r="N20" s="496"/>
      <c r="O20" s="486">
        <v>400</v>
      </c>
      <c r="P20" s="496"/>
      <c r="Q20" s="486">
        <v>240</v>
      </c>
      <c r="R20" s="496"/>
      <c r="S20" s="498">
        <v>300</v>
      </c>
      <c r="T20" s="498"/>
      <c r="U20" s="486">
        <v>400</v>
      </c>
      <c r="V20" s="496"/>
      <c r="W20" s="486">
        <v>240</v>
      </c>
      <c r="X20" s="496"/>
      <c r="Y20" s="486">
        <v>300</v>
      </c>
      <c r="Z20" s="496"/>
      <c r="AA20" s="486"/>
      <c r="AB20" s="496"/>
      <c r="AC20" s="486"/>
      <c r="AD20" s="496"/>
      <c r="AE20" s="486"/>
      <c r="AF20" s="496"/>
      <c r="AG20" s="486">
        <v>185</v>
      </c>
      <c r="AH20" s="496"/>
      <c r="AI20" s="486">
        <v>150</v>
      </c>
      <c r="AJ20" s="487"/>
    </row>
    <row r="21" spans="1:653" ht="17.100000000000001" customHeight="1">
      <c r="A21" s="502" t="s">
        <v>32</v>
      </c>
      <c r="B21" s="503"/>
      <c r="C21" s="503"/>
      <c r="D21" s="503"/>
      <c r="E21" s="503"/>
      <c r="F21" s="503"/>
      <c r="G21" s="503"/>
      <c r="H21" s="503"/>
      <c r="I21" s="316"/>
      <c r="J21" s="317"/>
      <c r="K21" s="504">
        <v>448</v>
      </c>
      <c r="L21" s="505"/>
      <c r="M21" s="506">
        <v>502</v>
      </c>
      <c r="N21" s="505"/>
      <c r="O21" s="507">
        <v>558</v>
      </c>
      <c r="P21" s="508"/>
      <c r="Q21" s="500">
        <f>HLOOKUP(Q$20,$K$20:$P$21,2,FALSE)*Q$19</f>
        <v>896</v>
      </c>
      <c r="R21" s="500"/>
      <c r="S21" s="500">
        <f>HLOOKUP(S$20,$K$20:$P$21,2,FALSE)*S$19</f>
        <v>1004</v>
      </c>
      <c r="T21" s="500"/>
      <c r="U21" s="500">
        <f>HLOOKUP(U$20,$K$20:$P$21,2,FALSE)*U$19</f>
        <v>1116</v>
      </c>
      <c r="V21" s="500"/>
      <c r="W21" s="500">
        <f>HLOOKUP(W$20,$K$20:$P$21,2,FALSE)*W$19</f>
        <v>1344</v>
      </c>
      <c r="X21" s="500"/>
      <c r="Y21" s="500">
        <f>HLOOKUP(Y$20,$K$20:$P$21,2,FALSE)*Y$19</f>
        <v>1506</v>
      </c>
      <c r="Z21" s="500"/>
      <c r="AA21" s="500"/>
      <c r="AB21" s="500"/>
      <c r="AC21" s="500"/>
      <c r="AD21" s="500"/>
      <c r="AE21" s="500"/>
      <c r="AF21" s="500"/>
      <c r="AG21" s="500" t="e">
        <f>HLOOKUP(AG$20,$K$20:$AF$21,2,FALSE)*AG$19</f>
        <v>#N/A</v>
      </c>
      <c r="AH21" s="500"/>
      <c r="AI21" s="500" t="e">
        <f>HLOOKUP(AI$20,$K$20:$AF$21,2,FALSE)*AI$19</f>
        <v>#N/A</v>
      </c>
      <c r="AJ21" s="501"/>
    </row>
    <row r="22" spans="1:653" ht="17.100000000000001" customHeight="1">
      <c r="A22" s="511" t="s">
        <v>34</v>
      </c>
      <c r="B22" s="512"/>
      <c r="C22" s="512"/>
      <c r="D22" s="512"/>
      <c r="E22" s="512"/>
      <c r="F22" s="512"/>
      <c r="G22" s="512"/>
      <c r="H22" s="512"/>
      <c r="I22" s="316"/>
      <c r="J22" s="317"/>
      <c r="K22" s="513">
        <v>9.8100000000000007E-2</v>
      </c>
      <c r="L22" s="509"/>
      <c r="M22" s="514">
        <v>7.9200000000000007E-2</v>
      </c>
      <c r="N22" s="509"/>
      <c r="O22" s="515">
        <v>6.3200000000000006E-2</v>
      </c>
      <c r="P22" s="514"/>
      <c r="Q22" s="509">
        <f>HLOOKUP(Q$20,$K$20:$P$23,3,FALSE)/Q$19</f>
        <v>4.9050000000000003E-2</v>
      </c>
      <c r="R22" s="509"/>
      <c r="S22" s="509">
        <f>HLOOKUP(S$20,$K$20:$P$23,3,FALSE)/S$19</f>
        <v>3.9600000000000003E-2</v>
      </c>
      <c r="T22" s="509"/>
      <c r="U22" s="509">
        <f>HLOOKUP(U$20,$K$20:$P$23,3,FALSE)/U$19</f>
        <v>3.1600000000000003E-2</v>
      </c>
      <c r="V22" s="509"/>
      <c r="W22" s="509">
        <f>HLOOKUP(W$20,$K$20:$P$23,3,FALSE)/W$19</f>
        <v>3.27E-2</v>
      </c>
      <c r="X22" s="509"/>
      <c r="Y22" s="509">
        <f>HLOOKUP(Y$20,$K$20:$P$23,3,FALSE)/Y$19</f>
        <v>2.6400000000000003E-2</v>
      </c>
      <c r="Z22" s="509"/>
      <c r="AA22" s="509"/>
      <c r="AB22" s="509"/>
      <c r="AC22" s="509"/>
      <c r="AD22" s="509"/>
      <c r="AE22" s="509"/>
      <c r="AF22" s="509"/>
      <c r="AG22" s="509" t="e">
        <f>HLOOKUP(AG$20,$K$20:$AF$23,3,FALSE)/AG$19</f>
        <v>#N/A</v>
      </c>
      <c r="AH22" s="509"/>
      <c r="AI22" s="509" t="e">
        <f>HLOOKUP(AI$20,$K$20:$AF$23,3,FALSE)/AI$19</f>
        <v>#N/A</v>
      </c>
      <c r="AJ22" s="510"/>
    </row>
    <row r="23" spans="1:653" ht="17.100000000000001" customHeight="1">
      <c r="A23" s="511" t="s">
        <v>35</v>
      </c>
      <c r="B23" s="512"/>
      <c r="C23" s="512"/>
      <c r="D23" s="512"/>
      <c r="E23" s="512"/>
      <c r="F23" s="512"/>
      <c r="G23" s="512"/>
      <c r="H23" s="512"/>
      <c r="I23" s="316"/>
      <c r="J23" s="317"/>
      <c r="K23" s="513">
        <v>9.7000000000000003E-2</v>
      </c>
      <c r="L23" s="509"/>
      <c r="M23" s="514">
        <v>9.5000000000000001E-2</v>
      </c>
      <c r="N23" s="509"/>
      <c r="O23" s="515">
        <v>9.2999999999999999E-2</v>
      </c>
      <c r="P23" s="514"/>
      <c r="Q23" s="509">
        <f>HLOOKUP(Q$20,$K$20:$P$23,4,FALSE)/Q$19</f>
        <v>4.8500000000000001E-2</v>
      </c>
      <c r="R23" s="509"/>
      <c r="S23" s="509">
        <f>HLOOKUP(S$20,$K$20:$P$23,4,FALSE)/S$19</f>
        <v>4.7500000000000001E-2</v>
      </c>
      <c r="T23" s="509"/>
      <c r="U23" s="509">
        <f>HLOOKUP(U$20,$K$20:$P$23,4,FALSE)/U$19</f>
        <v>4.65E-2</v>
      </c>
      <c r="V23" s="509"/>
      <c r="W23" s="509">
        <f>HLOOKUP(W$20,$K$20:$P$23,4,FALSE)/W$19</f>
        <v>3.2333333333333332E-2</v>
      </c>
      <c r="X23" s="509"/>
      <c r="Y23" s="509">
        <f>HLOOKUP(Y$20,$K$20:$P$23,4,FALSE)/Y$19</f>
        <v>3.1666666666666669E-2</v>
      </c>
      <c r="Z23" s="509"/>
      <c r="AA23" s="509"/>
      <c r="AB23" s="509"/>
      <c r="AC23" s="509"/>
      <c r="AD23" s="509"/>
      <c r="AE23" s="509"/>
      <c r="AF23" s="509"/>
      <c r="AG23" s="509" t="e">
        <f>HLOOKUP(AG$20,$K$20:$AF$23,4,FALSE)/AG$19</f>
        <v>#N/A</v>
      </c>
      <c r="AH23" s="509"/>
      <c r="AI23" s="509" t="e">
        <f>HLOOKUP(AI$20,$K$20:$AF$23,4,FALSE)/AI$19</f>
        <v>#N/A</v>
      </c>
      <c r="AJ23" s="510"/>
    </row>
    <row r="24" spans="1:653" ht="17.100000000000001" customHeight="1" thickBot="1">
      <c r="A24" s="522" t="s">
        <v>73</v>
      </c>
      <c r="B24" s="523"/>
      <c r="C24" s="523"/>
      <c r="D24" s="523"/>
      <c r="E24" s="523"/>
      <c r="F24" s="523"/>
      <c r="G24" s="523"/>
      <c r="H24" s="523"/>
      <c r="I24" s="320"/>
      <c r="J24" s="321"/>
      <c r="K24" s="531">
        <f>K21*$U$10</f>
        <v>238.78400000000002</v>
      </c>
      <c r="L24" s="530"/>
      <c r="M24" s="532">
        <f>M21*$U$10</f>
        <v>267.56600000000003</v>
      </c>
      <c r="N24" s="530"/>
      <c r="O24" s="530">
        <f>O21*$U$10</f>
        <v>297.41400000000004</v>
      </c>
      <c r="P24" s="530"/>
      <c r="Q24" s="530">
        <f>Q21*$U$10</f>
        <v>477.56800000000004</v>
      </c>
      <c r="R24" s="530"/>
      <c r="S24" s="530">
        <f>S21*$U$10</f>
        <v>535.13200000000006</v>
      </c>
      <c r="T24" s="530"/>
      <c r="U24" s="530">
        <f>U21*$U$10</f>
        <v>594.82800000000009</v>
      </c>
      <c r="V24" s="530"/>
      <c r="W24" s="530">
        <f>W21*$U$10</f>
        <v>716.35200000000009</v>
      </c>
      <c r="X24" s="530"/>
      <c r="Y24" s="530">
        <f>Y21*$U$10</f>
        <v>802.69800000000009</v>
      </c>
      <c r="Z24" s="530"/>
      <c r="AA24" s="530"/>
      <c r="AB24" s="530"/>
      <c r="AC24" s="530">
        <f>AC21*$U$10</f>
        <v>0</v>
      </c>
      <c r="AD24" s="530"/>
      <c r="AE24" s="530">
        <f>AE21*$U$10</f>
        <v>0</v>
      </c>
      <c r="AF24" s="530"/>
      <c r="AG24" s="530" t="e">
        <f>AG21*$U$10</f>
        <v>#N/A</v>
      </c>
      <c r="AH24" s="530"/>
      <c r="AI24" s="530" t="e">
        <f>AI21*$U$10</f>
        <v>#N/A</v>
      </c>
      <c r="AJ24" s="534"/>
    </row>
    <row r="25" spans="1:653" ht="17.100000000000001" customHeight="1">
      <c r="A25" s="27" t="s">
        <v>102</v>
      </c>
      <c r="B25" s="459" t="s">
        <v>103</v>
      </c>
      <c r="C25" s="460"/>
      <c r="D25" s="461" t="s">
        <v>104</v>
      </c>
      <c r="E25" s="461" t="s">
        <v>105</v>
      </c>
      <c r="F25" s="461" t="s">
        <v>41</v>
      </c>
      <c r="G25" s="516" t="s">
        <v>106</v>
      </c>
      <c r="H25" s="533"/>
      <c r="I25" s="461" t="s">
        <v>42</v>
      </c>
      <c r="J25" s="518" t="s">
        <v>43</v>
      </c>
      <c r="K25" s="463" t="s">
        <v>19</v>
      </c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4"/>
      <c r="Y25" s="464"/>
      <c r="Z25" s="464"/>
      <c r="AA25" s="464"/>
      <c r="AB25" s="464"/>
      <c r="AC25" s="464"/>
      <c r="AD25" s="464"/>
      <c r="AE25" s="464"/>
      <c r="AF25" s="464"/>
      <c r="AG25" s="464"/>
      <c r="AH25" s="464"/>
      <c r="AI25" s="464"/>
      <c r="AJ25" s="465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62"/>
      <c r="E26" s="462"/>
      <c r="F26" s="462"/>
      <c r="G26" s="57" t="s">
        <v>22</v>
      </c>
      <c r="H26" s="30" t="s">
        <v>40</v>
      </c>
      <c r="I26" s="462"/>
      <c r="J26" s="519"/>
      <c r="K26" s="466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7"/>
      <c r="AA26" s="467"/>
      <c r="AB26" s="467"/>
      <c r="AC26" s="467"/>
      <c r="AD26" s="467"/>
      <c r="AE26" s="467"/>
      <c r="AF26" s="467"/>
      <c r="AG26" s="467"/>
      <c r="AH26" s="467"/>
      <c r="AI26" s="467"/>
      <c r="AJ26" s="468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AG19:AH19"/>
    <mergeCell ref="AI19:AJ19"/>
    <mergeCell ref="AC19:AD19"/>
    <mergeCell ref="AE19:AF19"/>
    <mergeCell ref="AI20:AJ20"/>
    <mergeCell ref="AC20:AD20"/>
    <mergeCell ref="AE20:AF20"/>
    <mergeCell ref="Q20:R20"/>
    <mergeCell ref="S20:T20"/>
    <mergeCell ref="U20:V20"/>
    <mergeCell ref="W20:X20"/>
    <mergeCell ref="Y20:Z20"/>
    <mergeCell ref="AA20:AB20"/>
    <mergeCell ref="Q19:R19"/>
    <mergeCell ref="S19:T19"/>
    <mergeCell ref="U19:V19"/>
    <mergeCell ref="W19:X19"/>
    <mergeCell ref="Y19:Z19"/>
    <mergeCell ref="AA19:AB19"/>
    <mergeCell ref="M21:N21"/>
    <mergeCell ref="O21:P21"/>
    <mergeCell ref="Q21:R21"/>
    <mergeCell ref="S21:T21"/>
    <mergeCell ref="AG20:AH20"/>
    <mergeCell ref="AG21:AH21"/>
    <mergeCell ref="AI21:AJ21"/>
    <mergeCell ref="A22:H22"/>
    <mergeCell ref="K22:L22"/>
    <mergeCell ref="M22:N22"/>
    <mergeCell ref="O22:P22"/>
    <mergeCell ref="Q22:R22"/>
    <mergeCell ref="S22:T22"/>
    <mergeCell ref="U21:V21"/>
    <mergeCell ref="W21:X21"/>
    <mergeCell ref="Y21:Z21"/>
    <mergeCell ref="AA21:AB21"/>
    <mergeCell ref="AC21:AD21"/>
    <mergeCell ref="AE21:AF21"/>
    <mergeCell ref="A21:H21"/>
    <mergeCell ref="K21:L21"/>
    <mergeCell ref="AI22:AJ22"/>
    <mergeCell ref="AA22:AB22"/>
    <mergeCell ref="AC22:AD22"/>
    <mergeCell ref="A23:H23"/>
    <mergeCell ref="K23:L23"/>
    <mergeCell ref="M23:N23"/>
    <mergeCell ref="O23:P23"/>
    <mergeCell ref="Q23:R23"/>
    <mergeCell ref="S23:T23"/>
    <mergeCell ref="U22:V22"/>
    <mergeCell ref="W22:X22"/>
    <mergeCell ref="Y22:Z22"/>
    <mergeCell ref="AE22:AF22"/>
    <mergeCell ref="AG23:AH23"/>
    <mergeCell ref="AI23:AJ23"/>
    <mergeCell ref="U23:V23"/>
    <mergeCell ref="W23:X23"/>
    <mergeCell ref="Y23:Z23"/>
    <mergeCell ref="AA23:AB23"/>
    <mergeCell ref="AC23:AD23"/>
    <mergeCell ref="AE23:AF23"/>
    <mergeCell ref="AG22:AH22"/>
    <mergeCell ref="B25:C25"/>
    <mergeCell ref="D25:D26"/>
    <mergeCell ref="E25:E26"/>
    <mergeCell ref="F25:F26"/>
    <mergeCell ref="G25:H25"/>
    <mergeCell ref="I25:I26"/>
    <mergeCell ref="U24:V24"/>
    <mergeCell ref="W24:X24"/>
    <mergeCell ref="Y24:Z24"/>
    <mergeCell ref="A24:H24"/>
    <mergeCell ref="J25:J26"/>
    <mergeCell ref="K25:AJ26"/>
    <mergeCell ref="AG24:AH24"/>
    <mergeCell ref="AI24:AJ24"/>
    <mergeCell ref="K24:L24"/>
    <mergeCell ref="M24:N24"/>
    <mergeCell ref="O24:P24"/>
    <mergeCell ref="Q24:R24"/>
    <mergeCell ref="S24:T24"/>
    <mergeCell ref="AA24:AB24"/>
    <mergeCell ref="AC24:AD24"/>
    <mergeCell ref="AE24:AF24"/>
  </mergeCells>
  <conditionalFormatting sqref="AG27:AG57 AI27:AI57 K27:K57 M27:M57 O27:O57 Q27:Q57 S27:S57 U27:U57 W27:W57 Y27:Y57 AA27:AA57 AC27:AC57 AE27:AE57">
    <cfRule type="cellIs" dxfId="1" priority="20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0" priority="19" stopIfTrue="1" operator="lessThan">
      <formula>K27</formula>
    </cfRule>
  </conditionalFormatting>
  <dataValidations disablePrompts="1"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39997558519241921"/>
  </sheetPr>
  <dimension ref="A1:DT76"/>
  <sheetViews>
    <sheetView showZeros="0" view="pageBreakPreview" zoomScale="55" zoomScaleNormal="75" zoomScaleSheetLayoutView="55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24" s="8" customFormat="1" ht="12.75" customHeight="1">
      <c r="A1" s="535" t="s">
        <v>53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6"/>
      <c r="Y1" s="537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</row>
    <row r="2" spans="1:124" s="8" customFormat="1" ht="12.75" customHeight="1">
      <c r="A2" s="538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39"/>
      <c r="Y2" s="540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</row>
    <row r="3" spans="1:124" s="8" customFormat="1" ht="12.75" customHeight="1">
      <c r="A3" s="538"/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40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</row>
    <row r="4" spans="1:124" s="8" customFormat="1" ht="12.75" customHeight="1">
      <c r="A4" s="538"/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40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</row>
    <row r="5" spans="1:124" s="8" customFormat="1" ht="12.75" customHeight="1">
      <c r="A5" s="538" t="str">
        <f ca="1">LEFT(RIGHT(CELL("filename",F16),LEN(CELL("filename",F16))-FIND("]",CELL("filename",F16))),LEN(RIGHT(CELL("filename",F16),LEN(CELL("filename",F16))-FIND("]",CELL("filename",F16)))))</f>
        <v>LV Feeder-3C-AG (indoor)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39"/>
      <c r="Y5" s="540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</row>
    <row r="6" spans="1:124" s="8" customFormat="1" ht="12.75" customHeight="1">
      <c r="A6" s="538"/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40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</row>
    <row r="7" spans="1:124" s="8" customFormat="1" ht="14.25" customHeight="1" thickBot="1">
      <c r="A7" s="541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2"/>
      <c r="Y7" s="543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</row>
    <row r="8" spans="1:124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5" customHeight="1">
      <c r="E9" s="18" t="s">
        <v>0</v>
      </c>
      <c r="F9" s="19"/>
      <c r="G9" s="19"/>
      <c r="H9" s="23">
        <v>0.4</v>
      </c>
      <c r="I9" s="20" t="s">
        <v>1</v>
      </c>
      <c r="K9" s="544" t="s">
        <v>2</v>
      </c>
      <c r="L9" s="545"/>
      <c r="M9" s="545"/>
      <c r="N9" s="437" t="s">
        <v>55</v>
      </c>
      <c r="O9" s="438"/>
      <c r="Q9" s="546" t="s">
        <v>31</v>
      </c>
      <c r="R9" s="547"/>
      <c r="S9" s="548"/>
      <c r="T9" s="442">
        <v>0.56000000000000005</v>
      </c>
      <c r="U9" s="44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5" customHeight="1">
      <c r="E10" s="16" t="s">
        <v>8</v>
      </c>
      <c r="F10" s="17"/>
      <c r="G10" s="17"/>
      <c r="H10" s="24">
        <v>3</v>
      </c>
      <c r="I10" s="15" t="s">
        <v>29</v>
      </c>
      <c r="K10" s="549" t="s">
        <v>6</v>
      </c>
      <c r="L10" s="550"/>
      <c r="M10" s="550"/>
      <c r="N10" s="446" t="s">
        <v>25</v>
      </c>
      <c r="O10" s="447"/>
      <c r="Q10" s="551" t="s">
        <v>36</v>
      </c>
      <c r="R10" s="552"/>
      <c r="S10" s="553"/>
      <c r="T10" s="451" t="s">
        <v>78</v>
      </c>
      <c r="U10" s="452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5" customHeight="1">
      <c r="E11" s="16" t="s">
        <v>3</v>
      </c>
      <c r="F11" s="17"/>
      <c r="G11" s="17"/>
      <c r="H11" s="25">
        <v>50</v>
      </c>
      <c r="I11" s="6" t="s">
        <v>4</v>
      </c>
      <c r="K11" s="549" t="s">
        <v>9</v>
      </c>
      <c r="L11" s="550"/>
      <c r="M11" s="550"/>
      <c r="N11" s="453" t="s">
        <v>26</v>
      </c>
      <c r="O11" s="454"/>
      <c r="Q11" s="551" t="s">
        <v>37</v>
      </c>
      <c r="R11" s="552"/>
      <c r="S11" s="553"/>
      <c r="T11" s="455">
        <v>240</v>
      </c>
      <c r="U11" s="456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5" customHeight="1">
      <c r="E12" s="16" t="s">
        <v>49</v>
      </c>
      <c r="F12" s="17"/>
      <c r="G12" s="17"/>
      <c r="H12" s="25">
        <v>2</v>
      </c>
      <c r="I12" s="7" t="s">
        <v>7</v>
      </c>
      <c r="K12" s="549" t="s">
        <v>5</v>
      </c>
      <c r="L12" s="550"/>
      <c r="M12" s="550"/>
      <c r="N12" s="453" t="s">
        <v>27</v>
      </c>
      <c r="O12" s="454"/>
      <c r="Q12" s="551" t="s">
        <v>30</v>
      </c>
      <c r="R12" s="552"/>
      <c r="S12" s="553"/>
      <c r="T12" s="453" t="s">
        <v>47</v>
      </c>
      <c r="U12" s="454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5" customHeight="1" thickBot="1">
      <c r="E13" s="21" t="s">
        <v>10</v>
      </c>
      <c r="F13" s="22"/>
      <c r="G13" s="22"/>
      <c r="H13" s="26" t="s">
        <v>72</v>
      </c>
      <c r="I13" s="42"/>
      <c r="K13" s="549" t="s">
        <v>11</v>
      </c>
      <c r="L13" s="550"/>
      <c r="M13" s="550"/>
      <c r="N13" s="554" t="s">
        <v>54</v>
      </c>
      <c r="O13" s="555"/>
      <c r="Q13" s="551" t="s">
        <v>13</v>
      </c>
      <c r="R13" s="552"/>
      <c r="S13" s="553"/>
      <c r="T13" s="457">
        <v>48</v>
      </c>
      <c r="U13" s="458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5" customHeight="1" thickBot="1">
      <c r="K14" s="549" t="s">
        <v>12</v>
      </c>
      <c r="L14" s="550"/>
      <c r="M14" s="550"/>
      <c r="N14" s="453" t="s">
        <v>56</v>
      </c>
      <c r="O14" s="454"/>
      <c r="Q14" s="556" t="s">
        <v>14</v>
      </c>
      <c r="R14" s="557"/>
      <c r="S14" s="558"/>
      <c r="T14" s="472">
        <v>30</v>
      </c>
      <c r="U14" s="473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5" customHeight="1" thickBot="1">
      <c r="K15" s="559" t="s">
        <v>15</v>
      </c>
      <c r="L15" s="560"/>
      <c r="M15" s="560"/>
      <c r="N15" s="476">
        <v>90</v>
      </c>
      <c r="O15" s="477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2.75" customHeight="1" thickBot="1"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s="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134">
        <v>1</v>
      </c>
      <c r="I17" s="134">
        <v>1</v>
      </c>
      <c r="J17" s="134">
        <v>1</v>
      </c>
      <c r="K17" s="133">
        <v>1</v>
      </c>
      <c r="L17" s="133">
        <v>1</v>
      </c>
      <c r="M17" s="134">
        <v>1</v>
      </c>
      <c r="N17" s="134">
        <v>1</v>
      </c>
      <c r="O17" s="134">
        <v>1</v>
      </c>
      <c r="P17" s="134">
        <v>1</v>
      </c>
      <c r="Q17" s="134">
        <v>1</v>
      </c>
      <c r="R17" s="134">
        <v>1</v>
      </c>
      <c r="S17" s="134">
        <v>1</v>
      </c>
      <c r="T17" s="134">
        <v>1</v>
      </c>
      <c r="U17" s="134">
        <v>2</v>
      </c>
      <c r="V17" s="134">
        <v>2</v>
      </c>
      <c r="W17" s="134">
        <v>2</v>
      </c>
      <c r="X17" s="134">
        <v>2</v>
      </c>
      <c r="Y17" s="65">
        <v>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7">
        <v>150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124" ht="17.100000000000001" customHeight="1">
      <c r="A19" s="48" t="s">
        <v>32</v>
      </c>
      <c r="B19" s="49"/>
      <c r="C19" s="49"/>
      <c r="D19" s="49"/>
      <c r="E19" s="49"/>
      <c r="F19" s="49"/>
      <c r="G19" s="164">
        <v>32</v>
      </c>
      <c r="H19" s="169">
        <v>42</v>
      </c>
      <c r="I19" s="169">
        <v>54</v>
      </c>
      <c r="J19" s="169">
        <v>75</v>
      </c>
      <c r="K19" s="170">
        <v>100</v>
      </c>
      <c r="L19" s="170">
        <v>127</v>
      </c>
      <c r="M19" s="169">
        <v>158</v>
      </c>
      <c r="N19" s="169">
        <v>192</v>
      </c>
      <c r="O19" s="169">
        <v>246</v>
      </c>
      <c r="P19" s="169">
        <v>298</v>
      </c>
      <c r="Q19" s="169">
        <v>346</v>
      </c>
      <c r="R19" s="169">
        <v>399</v>
      </c>
      <c r="S19" s="169">
        <v>456</v>
      </c>
      <c r="T19" s="169">
        <v>538</v>
      </c>
      <c r="U19" s="169">
        <f>HLOOKUP(U$18,$G$18:$T$21,2,FALSE)*U$17</f>
        <v>692</v>
      </c>
      <c r="V19" s="169">
        <f>HLOOKUP(V$18,$G$18:$T$21,2,FALSE)*V$17</f>
        <v>798</v>
      </c>
      <c r="W19" s="169">
        <f>HLOOKUP(W$18,$G$18:$T$21,2,FALSE)*W$17</f>
        <v>912</v>
      </c>
      <c r="X19" s="169">
        <f>HLOOKUP(X$18,$G$18:$T$21,2,FALSE)*X$17</f>
        <v>1076</v>
      </c>
      <c r="Y19" s="169">
        <f>HLOOKUP(Y$18,$G$18:$T$21,2,FALSE)*Y$17</f>
        <v>1596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124" ht="17.100000000000001" customHeight="1">
      <c r="A20" s="50" t="s">
        <v>34</v>
      </c>
      <c r="B20" s="51"/>
      <c r="C20" s="51"/>
      <c r="D20" s="51"/>
      <c r="E20" s="51"/>
      <c r="F20" s="51"/>
      <c r="G20" s="188">
        <v>9.4499999999999993</v>
      </c>
      <c r="H20" s="178">
        <v>5.88</v>
      </c>
      <c r="I20" s="178">
        <v>3.93</v>
      </c>
      <c r="J20" s="178">
        <v>2.33</v>
      </c>
      <c r="K20" s="171">
        <v>1.47</v>
      </c>
      <c r="L20" s="171">
        <v>0.92700000000000005</v>
      </c>
      <c r="M20" s="178">
        <v>0.66900000000000004</v>
      </c>
      <c r="N20" s="178">
        <v>0.49299999999999999</v>
      </c>
      <c r="O20" s="178">
        <v>0.34200000000000003</v>
      </c>
      <c r="P20" s="178">
        <v>0.247</v>
      </c>
      <c r="Q20" s="178">
        <v>0.19700000000000001</v>
      </c>
      <c r="R20" s="178">
        <v>0.16</v>
      </c>
      <c r="S20" s="178">
        <v>0.12640000000000001</v>
      </c>
      <c r="T20" s="178">
        <v>9.6100000000000005E-2</v>
      </c>
      <c r="U20" s="178">
        <f>HLOOKUP(U$18,$G$18:$T$21,3,FALSE)/U$17</f>
        <v>9.8500000000000004E-2</v>
      </c>
      <c r="V20" s="178">
        <f>HLOOKUP(V$18,$G$18:$T$21,3,FALSE)/V$17</f>
        <v>0.08</v>
      </c>
      <c r="W20" s="178">
        <f>HLOOKUP(W$18,$G$18:$T$21,3,FALSE)/W$17</f>
        <v>6.3200000000000006E-2</v>
      </c>
      <c r="X20" s="178">
        <f>HLOOKUP(X$18,$G$18:$T$21,3,FALSE)/X$17</f>
        <v>4.8050000000000002E-2</v>
      </c>
      <c r="Y20" s="178">
        <f>HLOOKUP(Y$18,$G$18:$T$21,3,FALSE)/Y$17</f>
        <v>0.04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124" ht="17.100000000000001" customHeight="1">
      <c r="A21" s="50" t="s">
        <v>35</v>
      </c>
      <c r="B21" s="51"/>
      <c r="C21" s="51"/>
      <c r="D21" s="51"/>
      <c r="E21" s="51"/>
      <c r="F21" s="51"/>
      <c r="G21" s="188">
        <v>9.5000000000000001E-2</v>
      </c>
      <c r="H21" s="178">
        <v>9.7000000000000003E-2</v>
      </c>
      <c r="I21" s="178">
        <v>9.4E-2</v>
      </c>
      <c r="J21" s="178">
        <v>0.09</v>
      </c>
      <c r="K21" s="171">
        <v>8.7999999999999995E-2</v>
      </c>
      <c r="L21" s="171">
        <v>8.8999999999999996E-2</v>
      </c>
      <c r="M21" s="178">
        <v>8.5999999999999993E-2</v>
      </c>
      <c r="N21" s="178">
        <v>8.3000000000000004E-2</v>
      </c>
      <c r="O21" s="178">
        <v>8.2000000000000003E-2</v>
      </c>
      <c r="P21" s="178">
        <v>7.9000000000000001E-2</v>
      </c>
      <c r="Q21" s="178">
        <v>7.9000000000000001E-2</v>
      </c>
      <c r="R21" s="178">
        <v>0.08</v>
      </c>
      <c r="S21" s="178">
        <v>7.1999999999999995E-2</v>
      </c>
      <c r="T21" s="178">
        <v>7.0999999999999994E-2</v>
      </c>
      <c r="U21" s="178">
        <f>HLOOKUP(U$18,$G$18:$T$21,4,FALSE)/U$17</f>
        <v>3.95E-2</v>
      </c>
      <c r="V21" s="178">
        <f>HLOOKUP(V$18,$G$18:$T$21,4,FALSE)/V$17</f>
        <v>0.04</v>
      </c>
      <c r="W21" s="178">
        <f>HLOOKUP(W$18,$G$18:$T$21,4,FALSE)/W$17</f>
        <v>3.5999999999999997E-2</v>
      </c>
      <c r="X21" s="178">
        <f>HLOOKUP(X$18,$G$18:$T$21,4,FALSE)/X$17</f>
        <v>3.5499999999999997E-2</v>
      </c>
      <c r="Y21" s="178">
        <f>HLOOKUP(Y$18,$G$18:$T$21,4,FALSE)/Y$17</f>
        <v>0.02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124" ht="17.100000000000001" customHeight="1" thickBot="1">
      <c r="A22" s="52" t="s">
        <v>50</v>
      </c>
      <c r="B22" s="53"/>
      <c r="C22" s="53"/>
      <c r="D22" s="53"/>
      <c r="E22" s="53"/>
      <c r="F22" s="53"/>
      <c r="G22" s="167">
        <f t="shared" ref="G22:Y22" si="0">G19*$T$9</f>
        <v>17.920000000000002</v>
      </c>
      <c r="H22" s="168">
        <f t="shared" si="0"/>
        <v>23.520000000000003</v>
      </c>
      <c r="I22" s="168">
        <f t="shared" si="0"/>
        <v>30.240000000000002</v>
      </c>
      <c r="J22" s="168">
        <f t="shared" si="0"/>
        <v>42.000000000000007</v>
      </c>
      <c r="K22" s="168">
        <f t="shared" si="0"/>
        <v>56.000000000000007</v>
      </c>
      <c r="L22" s="168">
        <f t="shared" si="0"/>
        <v>71.12</v>
      </c>
      <c r="M22" s="168">
        <f t="shared" si="0"/>
        <v>88.48</v>
      </c>
      <c r="N22" s="168">
        <f t="shared" si="0"/>
        <v>107.52000000000001</v>
      </c>
      <c r="O22" s="168">
        <f t="shared" si="0"/>
        <v>137.76000000000002</v>
      </c>
      <c r="P22" s="168">
        <f t="shared" si="0"/>
        <v>166.88000000000002</v>
      </c>
      <c r="Q22" s="168">
        <f t="shared" si="0"/>
        <v>193.76000000000002</v>
      </c>
      <c r="R22" s="168">
        <f t="shared" si="0"/>
        <v>223.44000000000003</v>
      </c>
      <c r="S22" s="168">
        <f t="shared" si="0"/>
        <v>255.36</v>
      </c>
      <c r="T22" s="168">
        <f t="shared" si="0"/>
        <v>301.28000000000003</v>
      </c>
      <c r="U22" s="168">
        <f>U19*$T$9</f>
        <v>387.52000000000004</v>
      </c>
      <c r="V22" s="168">
        <f t="shared" si="0"/>
        <v>446.88000000000005</v>
      </c>
      <c r="W22" s="168">
        <f t="shared" si="0"/>
        <v>510.72</v>
      </c>
      <c r="X22" s="168">
        <f t="shared" si="0"/>
        <v>602.56000000000006</v>
      </c>
      <c r="Y22" s="180">
        <f t="shared" si="0"/>
        <v>893.7600000000001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124" ht="17.100000000000001" customHeight="1">
      <c r="A23" s="27" t="s">
        <v>17</v>
      </c>
      <c r="B23" s="76"/>
      <c r="C23" s="459" t="s">
        <v>18</v>
      </c>
      <c r="D23" s="460"/>
      <c r="E23" s="461" t="s">
        <v>41</v>
      </c>
      <c r="F23" s="135" t="s">
        <v>57</v>
      </c>
      <c r="G23" s="463" t="s">
        <v>19</v>
      </c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5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124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2"/>
      <c r="F24" s="136" t="s">
        <v>58</v>
      </c>
      <c r="G24" s="466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8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124" ht="17.100000000000001" customHeight="1">
      <c r="A25" s="32">
        <v>0.5</v>
      </c>
      <c r="B25" s="77"/>
      <c r="C25" s="189">
        <f>IF($B25="",A25/(($E25/100)*SQRT(3)*$H$9*$D25/100),B25/(($E25/100)*SQRT(3)*$H$9))</f>
        <v>0.84904451351415566</v>
      </c>
      <c r="D25" s="186">
        <v>85</v>
      </c>
      <c r="E25" s="187">
        <v>100</v>
      </c>
      <c r="F25" s="81">
        <v>2.5</v>
      </c>
      <c r="G25" s="68">
        <f t="shared" ref="G25:P34" si="1">IFERROR(IF(OR((dAmp)&lt;Amp,G$17*G$18&lt;$F25),"",
                                                 (Voltage*1000*VD/100)/(Amp*SQRT(3)*(Res*PF/100+Rea*SQRT(1-PF/100)^2))*1000
                          ),"")</f>
        <v>676.04933668872525</v>
      </c>
      <c r="H25" s="68">
        <f t="shared" si="1"/>
        <v>1085.2759573470587</v>
      </c>
      <c r="I25" s="68">
        <f t="shared" si="1"/>
        <v>1621.6538484469086</v>
      </c>
      <c r="J25" s="68">
        <f t="shared" si="1"/>
        <v>2728.1845536609821</v>
      </c>
      <c r="K25" s="68">
        <f t="shared" si="1"/>
        <v>4308.2283994614709</v>
      </c>
      <c r="L25" s="68">
        <f t="shared" si="1"/>
        <v>6788.9679271184323</v>
      </c>
      <c r="M25" s="68">
        <f t="shared" si="1"/>
        <v>9354.3117530736799</v>
      </c>
      <c r="N25" s="68">
        <f t="shared" si="1"/>
        <v>12607.184241019697</v>
      </c>
      <c r="O25" s="68">
        <f t="shared" si="1"/>
        <v>17953.795379537954</v>
      </c>
      <c r="P25" s="68">
        <f t="shared" si="1"/>
        <v>24526.600541027954</v>
      </c>
      <c r="Q25" s="68">
        <f t="shared" ref="Q25:Y34" si="2">IFERROR(IF(OR((dAmp)&lt;Amp,Q$17*Q$18&lt;$F25),"",
                                                 (Voltage*1000*VD/100)/(Amp*SQRT(3)*(Res*PF/100+Rea*SQRT(1-PF/100)^2))*1000
                          ),"")</f>
        <v>30340.211935303956</v>
      </c>
      <c r="R25" s="68">
        <f t="shared" si="2"/>
        <v>36756.756756756753</v>
      </c>
      <c r="S25" s="68">
        <f t="shared" si="2"/>
        <v>46008.119079837605</v>
      </c>
      <c r="T25" s="68">
        <f t="shared" si="2"/>
        <v>58915.904045053336</v>
      </c>
      <c r="U25" s="68">
        <f t="shared" si="2"/>
        <v>60680.423870607912</v>
      </c>
      <c r="V25" s="68">
        <f t="shared" si="2"/>
        <v>73513.513513513506</v>
      </c>
      <c r="W25" s="68">
        <f t="shared" si="2"/>
        <v>92016.238159675209</v>
      </c>
      <c r="X25" s="68">
        <f t="shared" si="2"/>
        <v>117831.80809010667</v>
      </c>
      <c r="Y25" s="68">
        <f t="shared" si="2"/>
        <v>147027.02702702701</v>
      </c>
    </row>
    <row r="26" spans="1:124" ht="17.100000000000001" customHeight="1">
      <c r="A26" s="35">
        <v>0.75</v>
      </c>
      <c r="B26" s="78"/>
      <c r="C26" s="189">
        <f t="shared" ref="C26:C65" si="3">IF($B26="",A26/(($E26/100)*SQRT(3)*$H$9*$D26/100),B26/(($E26/100)*SQRT(3)*$H$9))</f>
        <v>1.2735667702712334</v>
      </c>
      <c r="D26" s="150">
        <v>85</v>
      </c>
      <c r="E26" s="151">
        <v>100</v>
      </c>
      <c r="F26" s="81">
        <v>2.5</v>
      </c>
      <c r="G26" s="68">
        <f t="shared" si="1"/>
        <v>450.69955779248352</v>
      </c>
      <c r="H26" s="68">
        <f t="shared" si="1"/>
        <v>723.51730489803913</v>
      </c>
      <c r="I26" s="68">
        <f t="shared" si="1"/>
        <v>1081.1025656312725</v>
      </c>
      <c r="J26" s="68">
        <f t="shared" si="1"/>
        <v>1818.789702440655</v>
      </c>
      <c r="K26" s="68">
        <f t="shared" si="1"/>
        <v>2872.1522663076466</v>
      </c>
      <c r="L26" s="68">
        <f t="shared" si="1"/>
        <v>4525.9786180789542</v>
      </c>
      <c r="M26" s="68">
        <f t="shared" si="1"/>
        <v>6236.2078353824545</v>
      </c>
      <c r="N26" s="68">
        <f t="shared" si="1"/>
        <v>8404.7894940131318</v>
      </c>
      <c r="O26" s="68">
        <f t="shared" si="1"/>
        <v>11969.196919691967</v>
      </c>
      <c r="P26" s="68">
        <f t="shared" si="1"/>
        <v>16351.067027351966</v>
      </c>
      <c r="Q26" s="68">
        <f t="shared" si="2"/>
        <v>20226.807956869303</v>
      </c>
      <c r="R26" s="68">
        <f t="shared" si="2"/>
        <v>24504.504504504501</v>
      </c>
      <c r="S26" s="68">
        <f t="shared" si="2"/>
        <v>30672.079386558402</v>
      </c>
      <c r="T26" s="68">
        <f t="shared" si="2"/>
        <v>39277.269363368898</v>
      </c>
      <c r="U26" s="68">
        <f t="shared" si="2"/>
        <v>40453.615913738606</v>
      </c>
      <c r="V26" s="68">
        <f t="shared" si="2"/>
        <v>49009.009009009002</v>
      </c>
      <c r="W26" s="68">
        <f t="shared" si="2"/>
        <v>61344.158773116804</v>
      </c>
      <c r="X26" s="68">
        <f t="shared" si="2"/>
        <v>78554.538726737796</v>
      </c>
      <c r="Y26" s="68">
        <f t="shared" si="2"/>
        <v>98018.018018018003</v>
      </c>
      <c r="Z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A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4" ht="17.100000000000001" customHeight="1">
      <c r="A27" s="35">
        <v>1.5</v>
      </c>
      <c r="B27" s="78"/>
      <c r="C27" s="189">
        <f t="shared" si="3"/>
        <v>2.5471335405424669</v>
      </c>
      <c r="D27" s="150">
        <v>85</v>
      </c>
      <c r="E27" s="151">
        <v>100</v>
      </c>
      <c r="F27" s="81">
        <v>2.5</v>
      </c>
      <c r="G27" s="68">
        <f t="shared" si="1"/>
        <v>225.34977889624176</v>
      </c>
      <c r="H27" s="68">
        <f t="shared" si="1"/>
        <v>361.75865244901956</v>
      </c>
      <c r="I27" s="68">
        <f t="shared" si="1"/>
        <v>540.55128281563623</v>
      </c>
      <c r="J27" s="68">
        <f t="shared" si="1"/>
        <v>909.3948512203275</v>
      </c>
      <c r="K27" s="68">
        <f t="shared" si="1"/>
        <v>1436.0761331538233</v>
      </c>
      <c r="L27" s="68">
        <f t="shared" si="1"/>
        <v>2262.9893090394771</v>
      </c>
      <c r="M27" s="68">
        <f t="shared" si="1"/>
        <v>3118.1039176912273</v>
      </c>
      <c r="N27" s="68">
        <f t="shared" si="1"/>
        <v>4202.3947470065659</v>
      </c>
      <c r="O27" s="68">
        <f t="shared" si="1"/>
        <v>5984.5984598459836</v>
      </c>
      <c r="P27" s="68">
        <f t="shared" si="1"/>
        <v>8175.5335136759832</v>
      </c>
      <c r="Q27" s="68">
        <f t="shared" si="2"/>
        <v>10113.403978434651</v>
      </c>
      <c r="R27" s="68">
        <f t="shared" si="2"/>
        <v>12252.25225225225</v>
      </c>
      <c r="S27" s="68">
        <f t="shared" si="2"/>
        <v>15336.039693279201</v>
      </c>
      <c r="T27" s="68">
        <f t="shared" si="2"/>
        <v>19638.634681684449</v>
      </c>
      <c r="U27" s="68">
        <f t="shared" si="2"/>
        <v>20226.807956869303</v>
      </c>
      <c r="V27" s="68">
        <f t="shared" si="2"/>
        <v>24504.504504504501</v>
      </c>
      <c r="W27" s="68">
        <f t="shared" si="2"/>
        <v>30672.079386558402</v>
      </c>
      <c r="X27" s="68">
        <f t="shared" si="2"/>
        <v>39277.269363368898</v>
      </c>
      <c r="Y27" s="68">
        <f t="shared" si="2"/>
        <v>49009.009009009002</v>
      </c>
      <c r="Z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A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4" ht="17.100000000000001" customHeight="1">
      <c r="A28" s="35">
        <v>2</v>
      </c>
      <c r="B28" s="78"/>
      <c r="C28" s="189">
        <f t="shared" si="3"/>
        <v>3.3961780540566227</v>
      </c>
      <c r="D28" s="150">
        <v>85</v>
      </c>
      <c r="E28" s="151">
        <v>100</v>
      </c>
      <c r="F28" s="81">
        <v>2.5</v>
      </c>
      <c r="G28" s="68">
        <f t="shared" si="1"/>
        <v>169.01233417218131</v>
      </c>
      <c r="H28" s="68">
        <f t="shared" si="1"/>
        <v>271.31898933676467</v>
      </c>
      <c r="I28" s="68">
        <f t="shared" si="1"/>
        <v>405.41346211172714</v>
      </c>
      <c r="J28" s="68">
        <f t="shared" si="1"/>
        <v>682.04613841524554</v>
      </c>
      <c r="K28" s="68">
        <f t="shared" si="1"/>
        <v>1077.0570998653677</v>
      </c>
      <c r="L28" s="68">
        <f t="shared" si="1"/>
        <v>1697.2419817796081</v>
      </c>
      <c r="M28" s="68">
        <f t="shared" si="1"/>
        <v>2338.57793826842</v>
      </c>
      <c r="N28" s="68">
        <f t="shared" si="1"/>
        <v>3151.7960602549242</v>
      </c>
      <c r="O28" s="68">
        <f t="shared" si="1"/>
        <v>4488.4488448844886</v>
      </c>
      <c r="P28" s="68">
        <f t="shared" si="1"/>
        <v>6131.6501352569885</v>
      </c>
      <c r="Q28" s="68">
        <f t="shared" si="2"/>
        <v>7585.052983825989</v>
      </c>
      <c r="R28" s="68">
        <f t="shared" si="2"/>
        <v>9189.1891891891883</v>
      </c>
      <c r="S28" s="68">
        <f t="shared" si="2"/>
        <v>11502.029769959401</v>
      </c>
      <c r="T28" s="68">
        <f t="shared" si="2"/>
        <v>14728.976011263334</v>
      </c>
      <c r="U28" s="68">
        <f t="shared" si="2"/>
        <v>15170.105967651978</v>
      </c>
      <c r="V28" s="68">
        <f t="shared" si="2"/>
        <v>18378.378378378377</v>
      </c>
      <c r="W28" s="68">
        <f t="shared" si="2"/>
        <v>23004.059539918802</v>
      </c>
      <c r="X28" s="68">
        <f t="shared" si="2"/>
        <v>29457.952022526668</v>
      </c>
      <c r="Y28" s="68">
        <f t="shared" si="2"/>
        <v>36756.756756756753</v>
      </c>
      <c r="Z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A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4" ht="17.100000000000001" customHeight="1">
      <c r="A29" s="35">
        <v>3.5</v>
      </c>
      <c r="B29" s="78"/>
      <c r="C29" s="189">
        <f t="shared" si="3"/>
        <v>5.9433115945990895</v>
      </c>
      <c r="D29" s="150">
        <v>85</v>
      </c>
      <c r="E29" s="151">
        <v>100</v>
      </c>
      <c r="F29" s="81">
        <v>2.5</v>
      </c>
      <c r="G29" s="68">
        <f t="shared" si="1"/>
        <v>96.578476669817903</v>
      </c>
      <c r="H29" s="68">
        <f t="shared" si="1"/>
        <v>155.03942247815124</v>
      </c>
      <c r="I29" s="68">
        <f t="shared" si="1"/>
        <v>231.66483549241548</v>
      </c>
      <c r="J29" s="68">
        <f t="shared" si="1"/>
        <v>389.7406505229975</v>
      </c>
      <c r="K29" s="68">
        <f t="shared" si="1"/>
        <v>615.46119992306728</v>
      </c>
      <c r="L29" s="68">
        <f t="shared" si="1"/>
        <v>969.8525610169188</v>
      </c>
      <c r="M29" s="68">
        <f t="shared" si="1"/>
        <v>1336.3302504390972</v>
      </c>
      <c r="N29" s="68">
        <f t="shared" si="1"/>
        <v>1801.0263201456712</v>
      </c>
      <c r="O29" s="68">
        <f t="shared" si="1"/>
        <v>2564.8279113625649</v>
      </c>
      <c r="P29" s="68">
        <f t="shared" si="1"/>
        <v>3503.8000772897076</v>
      </c>
      <c r="Q29" s="68">
        <f t="shared" si="2"/>
        <v>4334.3159907577083</v>
      </c>
      <c r="R29" s="68">
        <f t="shared" si="2"/>
        <v>5250.9652509652497</v>
      </c>
      <c r="S29" s="68">
        <f t="shared" si="2"/>
        <v>6572.5884399768001</v>
      </c>
      <c r="T29" s="68">
        <f t="shared" si="2"/>
        <v>8416.5577207219048</v>
      </c>
      <c r="U29" s="68">
        <f t="shared" si="2"/>
        <v>8668.6319815154166</v>
      </c>
      <c r="V29" s="68">
        <f t="shared" si="2"/>
        <v>10501.930501930499</v>
      </c>
      <c r="W29" s="68">
        <f t="shared" si="2"/>
        <v>13145.1768799536</v>
      </c>
      <c r="X29" s="68">
        <f t="shared" si="2"/>
        <v>16833.11544144381</v>
      </c>
      <c r="Y29" s="68">
        <f t="shared" si="2"/>
        <v>21003.861003860999</v>
      </c>
      <c r="Z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A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4" ht="17.100000000000001" customHeight="1">
      <c r="A30" s="35">
        <v>4</v>
      </c>
      <c r="B30" s="78"/>
      <c r="C30" s="189">
        <f t="shared" si="3"/>
        <v>6.7923561081132453</v>
      </c>
      <c r="D30" s="150">
        <v>85</v>
      </c>
      <c r="E30" s="151">
        <v>100</v>
      </c>
      <c r="F30" s="81">
        <v>2.5</v>
      </c>
      <c r="G30" s="68">
        <f t="shared" si="1"/>
        <v>84.506167086090656</v>
      </c>
      <c r="H30" s="68">
        <f t="shared" si="1"/>
        <v>135.65949466838234</v>
      </c>
      <c r="I30" s="68">
        <f t="shared" si="1"/>
        <v>202.70673105586357</v>
      </c>
      <c r="J30" s="68">
        <f t="shared" si="1"/>
        <v>341.02306920762277</v>
      </c>
      <c r="K30" s="68">
        <f t="shared" si="1"/>
        <v>538.52854993268386</v>
      </c>
      <c r="L30" s="68">
        <f t="shared" si="1"/>
        <v>848.62099088980403</v>
      </c>
      <c r="M30" s="68">
        <f t="shared" si="1"/>
        <v>1169.28896913421</v>
      </c>
      <c r="N30" s="68">
        <f t="shared" si="1"/>
        <v>1575.8980301274621</v>
      </c>
      <c r="O30" s="68">
        <f t="shared" si="1"/>
        <v>2244.2244224422443</v>
      </c>
      <c r="P30" s="68">
        <f t="shared" si="1"/>
        <v>3065.8250676284943</v>
      </c>
      <c r="Q30" s="68">
        <f t="shared" si="2"/>
        <v>3792.5264919129945</v>
      </c>
      <c r="R30" s="68">
        <f t="shared" si="2"/>
        <v>4594.5945945945941</v>
      </c>
      <c r="S30" s="68">
        <f t="shared" si="2"/>
        <v>5751.0148849797006</v>
      </c>
      <c r="T30" s="68">
        <f t="shared" si="2"/>
        <v>7364.488005631667</v>
      </c>
      <c r="U30" s="68">
        <f t="shared" si="2"/>
        <v>7585.052983825989</v>
      </c>
      <c r="V30" s="68">
        <f t="shared" si="2"/>
        <v>9189.1891891891883</v>
      </c>
      <c r="W30" s="68">
        <f t="shared" si="2"/>
        <v>11502.029769959401</v>
      </c>
      <c r="X30" s="68">
        <f t="shared" si="2"/>
        <v>14728.976011263334</v>
      </c>
      <c r="Y30" s="68">
        <f t="shared" si="2"/>
        <v>18378.378378378377</v>
      </c>
      <c r="Z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A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4" ht="17.100000000000001" customHeight="1">
      <c r="A31" s="35">
        <v>5</v>
      </c>
      <c r="B31" s="78"/>
      <c r="C31" s="189">
        <f t="shared" si="3"/>
        <v>8.490445135141556</v>
      </c>
      <c r="D31" s="150">
        <v>85</v>
      </c>
      <c r="E31" s="151">
        <v>100</v>
      </c>
      <c r="F31" s="81">
        <v>2.5</v>
      </c>
      <c r="G31" s="68">
        <f t="shared" si="1"/>
        <v>67.604933668872533</v>
      </c>
      <c r="H31" s="68">
        <f t="shared" si="1"/>
        <v>108.52759573470588</v>
      </c>
      <c r="I31" s="68">
        <f t="shared" si="1"/>
        <v>162.16538484469086</v>
      </c>
      <c r="J31" s="68">
        <f t="shared" si="1"/>
        <v>272.81845536609831</v>
      </c>
      <c r="K31" s="68">
        <f t="shared" si="1"/>
        <v>430.82283994614704</v>
      </c>
      <c r="L31" s="68">
        <f t="shared" si="1"/>
        <v>678.8967927118432</v>
      </c>
      <c r="M31" s="68">
        <f t="shared" si="1"/>
        <v>935.43117530736822</v>
      </c>
      <c r="N31" s="68">
        <f t="shared" si="1"/>
        <v>1260.7184241019697</v>
      </c>
      <c r="O31" s="68">
        <f t="shared" si="1"/>
        <v>1795.3795379537953</v>
      </c>
      <c r="P31" s="68">
        <f t="shared" si="1"/>
        <v>2452.6600541027951</v>
      </c>
      <c r="Q31" s="68">
        <f t="shared" si="2"/>
        <v>3034.0211935303955</v>
      </c>
      <c r="R31" s="68">
        <f t="shared" si="2"/>
        <v>3675.6756756756754</v>
      </c>
      <c r="S31" s="68">
        <f t="shared" si="2"/>
        <v>4600.8119079837606</v>
      </c>
      <c r="T31" s="68">
        <f t="shared" si="2"/>
        <v>5891.5904045053339</v>
      </c>
      <c r="U31" s="68">
        <f t="shared" si="2"/>
        <v>6068.042387060791</v>
      </c>
      <c r="V31" s="68">
        <f t="shared" si="2"/>
        <v>7351.3513513513508</v>
      </c>
      <c r="W31" s="68">
        <f t="shared" si="2"/>
        <v>9201.6238159675213</v>
      </c>
      <c r="X31" s="68">
        <f t="shared" si="2"/>
        <v>11783.180809010668</v>
      </c>
      <c r="Y31" s="68">
        <f t="shared" si="2"/>
        <v>14702.702702702702</v>
      </c>
      <c r="Z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A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4" ht="17.100000000000001" customHeight="1">
      <c r="A32" s="35">
        <v>6</v>
      </c>
      <c r="B32" s="78"/>
      <c r="C32" s="189">
        <f t="shared" si="3"/>
        <v>10.188534162169868</v>
      </c>
      <c r="D32" s="150">
        <v>85</v>
      </c>
      <c r="E32" s="151">
        <v>100</v>
      </c>
      <c r="F32" s="81">
        <v>2.5</v>
      </c>
      <c r="G32" s="68">
        <f t="shared" si="1"/>
        <v>56.33744472406044</v>
      </c>
      <c r="H32" s="68">
        <f t="shared" si="1"/>
        <v>90.439663112254891</v>
      </c>
      <c r="I32" s="68">
        <f t="shared" si="1"/>
        <v>135.13782070390906</v>
      </c>
      <c r="J32" s="68">
        <f t="shared" si="1"/>
        <v>227.34871280508187</v>
      </c>
      <c r="K32" s="68">
        <f t="shared" si="1"/>
        <v>359.01903328845583</v>
      </c>
      <c r="L32" s="68">
        <f t="shared" si="1"/>
        <v>565.74732725986928</v>
      </c>
      <c r="M32" s="68">
        <f t="shared" si="1"/>
        <v>779.52597942280681</v>
      </c>
      <c r="N32" s="68">
        <f t="shared" si="1"/>
        <v>1050.5986867516415</v>
      </c>
      <c r="O32" s="68">
        <f t="shared" si="1"/>
        <v>1496.1496149614959</v>
      </c>
      <c r="P32" s="68">
        <f t="shared" si="1"/>
        <v>2043.8833784189958</v>
      </c>
      <c r="Q32" s="68">
        <f t="shared" si="2"/>
        <v>2528.3509946086629</v>
      </c>
      <c r="R32" s="68">
        <f t="shared" si="2"/>
        <v>3063.0630630630626</v>
      </c>
      <c r="S32" s="68">
        <f t="shared" si="2"/>
        <v>3834.0099233198002</v>
      </c>
      <c r="T32" s="68">
        <f t="shared" si="2"/>
        <v>4909.6586704211122</v>
      </c>
      <c r="U32" s="68">
        <f t="shared" si="2"/>
        <v>5056.7019892173257</v>
      </c>
      <c r="V32" s="68">
        <f t="shared" si="2"/>
        <v>6126.1261261261252</v>
      </c>
      <c r="W32" s="68">
        <f t="shared" si="2"/>
        <v>7668.0198466396005</v>
      </c>
      <c r="X32" s="68">
        <f t="shared" si="2"/>
        <v>9819.3173408422244</v>
      </c>
      <c r="Y32" s="68">
        <f t="shared" si="2"/>
        <v>12252.25225225225</v>
      </c>
      <c r="Z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A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7" ht="17.100000000000001" customHeight="1">
      <c r="A33" s="35">
        <v>7</v>
      </c>
      <c r="B33" s="78"/>
      <c r="C33" s="189">
        <f t="shared" si="3"/>
        <v>11.886623189198179</v>
      </c>
      <c r="D33" s="150">
        <v>85</v>
      </c>
      <c r="E33" s="151">
        <v>100</v>
      </c>
      <c r="F33" s="81">
        <v>2.5</v>
      </c>
      <c r="G33" s="68">
        <f t="shared" si="1"/>
        <v>48.289238334908951</v>
      </c>
      <c r="H33" s="68">
        <f t="shared" si="1"/>
        <v>77.519711239075619</v>
      </c>
      <c r="I33" s="68">
        <f t="shared" si="1"/>
        <v>115.83241774620774</v>
      </c>
      <c r="J33" s="68">
        <f t="shared" si="1"/>
        <v>194.87032526149875</v>
      </c>
      <c r="K33" s="68">
        <f t="shared" si="1"/>
        <v>307.73059996153364</v>
      </c>
      <c r="L33" s="68">
        <f t="shared" si="1"/>
        <v>484.9262805084594</v>
      </c>
      <c r="M33" s="68">
        <f t="shared" si="1"/>
        <v>668.1651252195486</v>
      </c>
      <c r="N33" s="68">
        <f t="shared" si="1"/>
        <v>900.5131600728356</v>
      </c>
      <c r="O33" s="68">
        <f t="shared" si="1"/>
        <v>1282.4139556812825</v>
      </c>
      <c r="P33" s="68">
        <f t="shared" si="1"/>
        <v>1751.9000386448538</v>
      </c>
      <c r="Q33" s="68">
        <f t="shared" si="2"/>
        <v>2167.1579953788541</v>
      </c>
      <c r="R33" s="68">
        <f t="shared" si="2"/>
        <v>2625.4826254826248</v>
      </c>
      <c r="S33" s="68">
        <f t="shared" si="2"/>
        <v>3286.2942199884001</v>
      </c>
      <c r="T33" s="68">
        <f t="shared" si="2"/>
        <v>4208.2788603609524</v>
      </c>
      <c r="U33" s="68">
        <f t="shared" si="2"/>
        <v>4334.3159907577083</v>
      </c>
      <c r="V33" s="68">
        <f t="shared" si="2"/>
        <v>5250.9652509652497</v>
      </c>
      <c r="W33" s="68">
        <f t="shared" si="2"/>
        <v>6572.5884399768001</v>
      </c>
      <c r="X33" s="68">
        <f t="shared" si="2"/>
        <v>8416.5577207219048</v>
      </c>
      <c r="Y33" s="68">
        <f t="shared" si="2"/>
        <v>10501.930501930499</v>
      </c>
      <c r="Z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A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7" ht="17.100000000000001" customHeight="1">
      <c r="A34" s="35">
        <v>8</v>
      </c>
      <c r="B34" s="78"/>
      <c r="C34" s="189">
        <f t="shared" si="3"/>
        <v>13.584712216226491</v>
      </c>
      <c r="D34" s="150">
        <v>85</v>
      </c>
      <c r="E34" s="151">
        <v>100</v>
      </c>
      <c r="F34" s="81">
        <v>2.5</v>
      </c>
      <c r="G34" s="68">
        <f t="shared" si="1"/>
        <v>42.253083543045328</v>
      </c>
      <c r="H34" s="68">
        <f t="shared" si="1"/>
        <v>67.829747334191168</v>
      </c>
      <c r="I34" s="68">
        <f t="shared" si="1"/>
        <v>101.35336552793179</v>
      </c>
      <c r="J34" s="68">
        <f t="shared" si="1"/>
        <v>170.51153460381138</v>
      </c>
      <c r="K34" s="68">
        <f t="shared" si="1"/>
        <v>269.26427496634193</v>
      </c>
      <c r="L34" s="68">
        <f t="shared" si="1"/>
        <v>424.31049544490202</v>
      </c>
      <c r="M34" s="68">
        <f t="shared" si="1"/>
        <v>584.644484567105</v>
      </c>
      <c r="N34" s="68">
        <f t="shared" si="1"/>
        <v>787.94901506373105</v>
      </c>
      <c r="O34" s="68">
        <f t="shared" si="1"/>
        <v>1122.1122112211222</v>
      </c>
      <c r="P34" s="68">
        <f t="shared" si="1"/>
        <v>1532.9125338142471</v>
      </c>
      <c r="Q34" s="68">
        <f t="shared" si="2"/>
        <v>1896.2632459564973</v>
      </c>
      <c r="R34" s="68">
        <f t="shared" si="2"/>
        <v>2297.2972972972971</v>
      </c>
      <c r="S34" s="68">
        <f t="shared" si="2"/>
        <v>2875.5074424898503</v>
      </c>
      <c r="T34" s="68">
        <f t="shared" si="2"/>
        <v>3682.2440028158335</v>
      </c>
      <c r="U34" s="68">
        <f t="shared" si="2"/>
        <v>3792.5264919129945</v>
      </c>
      <c r="V34" s="68">
        <f t="shared" si="2"/>
        <v>4594.5945945945941</v>
      </c>
      <c r="W34" s="68">
        <f t="shared" si="2"/>
        <v>5751.0148849797006</v>
      </c>
      <c r="X34" s="68">
        <f t="shared" si="2"/>
        <v>7364.488005631667</v>
      </c>
      <c r="Y34" s="68">
        <f t="shared" si="2"/>
        <v>9189.1891891891883</v>
      </c>
      <c r="Z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A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7" ht="17.100000000000001" customHeight="1">
      <c r="A35" s="35">
        <v>9</v>
      </c>
      <c r="B35" s="78"/>
      <c r="C35" s="189">
        <f t="shared" si="3"/>
        <v>15.2828012432548</v>
      </c>
      <c r="D35" s="150">
        <v>85</v>
      </c>
      <c r="E35" s="151">
        <v>100</v>
      </c>
      <c r="F35" s="81">
        <v>2.5</v>
      </c>
      <c r="G35" s="68">
        <f t="shared" ref="G35:P44" si="4">IFERROR(IF(OR((dAmp)&lt;Amp,G$17*G$18&lt;$F35),"",
                                                 (Voltage*1000*VD/100)/(Amp*SQRT(3)*(Res*PF/100+Rea*SQRT(1-PF/100)^2))*1000
                          ),"")</f>
        <v>37.558296482706965</v>
      </c>
      <c r="H35" s="68">
        <f t="shared" si="4"/>
        <v>60.293108741503275</v>
      </c>
      <c r="I35" s="68">
        <f t="shared" si="4"/>
        <v>90.091880469272709</v>
      </c>
      <c r="J35" s="68">
        <f t="shared" si="4"/>
        <v>151.56580853672128</v>
      </c>
      <c r="K35" s="68">
        <f t="shared" si="4"/>
        <v>239.34602219230393</v>
      </c>
      <c r="L35" s="68">
        <f t="shared" si="4"/>
        <v>377.16488483991287</v>
      </c>
      <c r="M35" s="68">
        <f t="shared" si="4"/>
        <v>519.68398628187128</v>
      </c>
      <c r="N35" s="68">
        <f t="shared" si="4"/>
        <v>700.39912450109443</v>
      </c>
      <c r="O35" s="68">
        <f t="shared" si="4"/>
        <v>997.43307664099757</v>
      </c>
      <c r="P35" s="68">
        <f t="shared" si="4"/>
        <v>1362.5889189459974</v>
      </c>
      <c r="Q35" s="68">
        <f t="shared" ref="Q35:Y44" si="5">IFERROR(IF(OR((dAmp)&lt;Amp,Q$17*Q$18&lt;$F35),"",
                                                 (Voltage*1000*VD/100)/(Amp*SQRT(3)*(Res*PF/100+Rea*SQRT(1-PF/100)^2))*1000
                          ),"")</f>
        <v>1685.567329739109</v>
      </c>
      <c r="R35" s="68">
        <f t="shared" si="5"/>
        <v>2042.0420420420417</v>
      </c>
      <c r="S35" s="68">
        <f t="shared" si="5"/>
        <v>2556.0066155465338</v>
      </c>
      <c r="T35" s="68">
        <f t="shared" si="5"/>
        <v>3273.1057802807409</v>
      </c>
      <c r="U35" s="68">
        <f t="shared" si="5"/>
        <v>3371.1346594782181</v>
      </c>
      <c r="V35" s="68">
        <f t="shared" si="5"/>
        <v>4084.0840840840833</v>
      </c>
      <c r="W35" s="68">
        <f t="shared" si="5"/>
        <v>5112.0132310930676</v>
      </c>
      <c r="X35" s="68">
        <f t="shared" si="5"/>
        <v>6546.2115605614817</v>
      </c>
      <c r="Y35" s="68">
        <f t="shared" si="5"/>
        <v>8168.1681681681666</v>
      </c>
      <c r="Z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A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7" ht="17.100000000000001" customHeight="1">
      <c r="A36" s="35">
        <v>10</v>
      </c>
      <c r="B36" s="78"/>
      <c r="C36" s="189">
        <f t="shared" si="3"/>
        <v>16.980890270283112</v>
      </c>
      <c r="D36" s="150">
        <v>85</v>
      </c>
      <c r="E36" s="151">
        <v>100</v>
      </c>
      <c r="F36" s="81">
        <v>2.5</v>
      </c>
      <c r="G36" s="68">
        <f t="shared" si="4"/>
        <v>33.802466834436267</v>
      </c>
      <c r="H36" s="68">
        <f t="shared" si="4"/>
        <v>54.263797867352942</v>
      </c>
      <c r="I36" s="68">
        <f t="shared" si="4"/>
        <v>81.082692422345431</v>
      </c>
      <c r="J36" s="68">
        <f t="shared" si="4"/>
        <v>136.40922768304915</v>
      </c>
      <c r="K36" s="68">
        <f t="shared" si="4"/>
        <v>215.41141997307352</v>
      </c>
      <c r="L36" s="68">
        <f t="shared" si="4"/>
        <v>339.4483963559216</v>
      </c>
      <c r="M36" s="68">
        <f t="shared" si="4"/>
        <v>467.71558765368411</v>
      </c>
      <c r="N36" s="68">
        <f t="shared" si="4"/>
        <v>630.35921205098487</v>
      </c>
      <c r="O36" s="68">
        <f t="shared" si="4"/>
        <v>897.68976897689765</v>
      </c>
      <c r="P36" s="68">
        <f t="shared" si="4"/>
        <v>1226.3300270513976</v>
      </c>
      <c r="Q36" s="68">
        <f t="shared" si="5"/>
        <v>1517.0105967651978</v>
      </c>
      <c r="R36" s="68">
        <f t="shared" si="5"/>
        <v>1837.8378378378377</v>
      </c>
      <c r="S36" s="68">
        <f t="shared" si="5"/>
        <v>2300.4059539918803</v>
      </c>
      <c r="T36" s="68">
        <f t="shared" si="5"/>
        <v>2945.795202252667</v>
      </c>
      <c r="U36" s="68">
        <f t="shared" si="5"/>
        <v>3034.0211935303955</v>
      </c>
      <c r="V36" s="68">
        <f t="shared" si="5"/>
        <v>3675.6756756756754</v>
      </c>
      <c r="W36" s="68">
        <f t="shared" si="5"/>
        <v>4600.8119079837606</v>
      </c>
      <c r="X36" s="68">
        <f t="shared" si="5"/>
        <v>5891.5904045053339</v>
      </c>
      <c r="Y36" s="68">
        <f t="shared" si="5"/>
        <v>7351.3513513513508</v>
      </c>
      <c r="Z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A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7" ht="17.100000000000001" customHeight="1">
      <c r="A37" s="35">
        <v>11</v>
      </c>
      <c r="B37" s="78"/>
      <c r="C37" s="189">
        <f t="shared" si="3"/>
        <v>18.678979297311422</v>
      </c>
      <c r="D37" s="150">
        <v>85</v>
      </c>
      <c r="E37" s="151">
        <v>100</v>
      </c>
      <c r="F37" s="81">
        <v>2.5</v>
      </c>
      <c r="G37" s="68" t="str">
        <f t="shared" si="4"/>
        <v/>
      </c>
      <c r="H37" s="68">
        <f t="shared" si="4"/>
        <v>49.330725333957226</v>
      </c>
      <c r="I37" s="68">
        <f t="shared" si="4"/>
        <v>73.711538565768578</v>
      </c>
      <c r="J37" s="68">
        <f t="shared" si="4"/>
        <v>124.00838880277195</v>
      </c>
      <c r="K37" s="68">
        <f t="shared" si="4"/>
        <v>195.82856361188502</v>
      </c>
      <c r="L37" s="68">
        <f t="shared" si="4"/>
        <v>308.58945123265607</v>
      </c>
      <c r="M37" s="68">
        <f t="shared" si="4"/>
        <v>425.19598877607643</v>
      </c>
      <c r="N37" s="68">
        <f t="shared" si="4"/>
        <v>573.05382913725896</v>
      </c>
      <c r="O37" s="68">
        <f t="shared" si="4"/>
        <v>816.08160816081613</v>
      </c>
      <c r="P37" s="68">
        <f t="shared" si="4"/>
        <v>1114.8454791376344</v>
      </c>
      <c r="Q37" s="68">
        <f t="shared" si="5"/>
        <v>1379.1005425138162</v>
      </c>
      <c r="R37" s="68">
        <f t="shared" si="5"/>
        <v>1670.7616707616705</v>
      </c>
      <c r="S37" s="68">
        <f t="shared" si="5"/>
        <v>2091.2781399926189</v>
      </c>
      <c r="T37" s="68">
        <f t="shared" si="5"/>
        <v>2677.9956384115153</v>
      </c>
      <c r="U37" s="68">
        <f t="shared" si="5"/>
        <v>2758.2010850276324</v>
      </c>
      <c r="V37" s="68">
        <f t="shared" si="5"/>
        <v>3341.5233415233411</v>
      </c>
      <c r="W37" s="68">
        <f t="shared" si="5"/>
        <v>4182.5562799852378</v>
      </c>
      <c r="X37" s="68">
        <f t="shared" si="5"/>
        <v>5355.9912768230306</v>
      </c>
      <c r="Y37" s="68">
        <f t="shared" si="5"/>
        <v>6683.0466830466821</v>
      </c>
    </row>
    <row r="38" spans="1:27" ht="17.100000000000001" customHeight="1">
      <c r="A38" s="35">
        <v>12</v>
      </c>
      <c r="B38" s="78"/>
      <c r="C38" s="189">
        <f t="shared" si="3"/>
        <v>20.377068324339735</v>
      </c>
      <c r="D38" s="150">
        <v>85</v>
      </c>
      <c r="E38" s="151">
        <v>100</v>
      </c>
      <c r="F38" s="81">
        <v>2.5</v>
      </c>
      <c r="G38" s="68" t="str">
        <f t="shared" si="4"/>
        <v/>
      </c>
      <c r="H38" s="68">
        <f t="shared" si="4"/>
        <v>45.219831556127446</v>
      </c>
      <c r="I38" s="68">
        <f t="shared" si="4"/>
        <v>67.568910351954528</v>
      </c>
      <c r="J38" s="68">
        <f t="shared" si="4"/>
        <v>113.67435640254094</v>
      </c>
      <c r="K38" s="68">
        <f t="shared" si="4"/>
        <v>179.50951664422792</v>
      </c>
      <c r="L38" s="68">
        <f t="shared" si="4"/>
        <v>282.87366362993464</v>
      </c>
      <c r="M38" s="68">
        <f t="shared" si="4"/>
        <v>389.76298971140341</v>
      </c>
      <c r="N38" s="68">
        <f t="shared" si="4"/>
        <v>525.29934337582074</v>
      </c>
      <c r="O38" s="68">
        <f t="shared" si="4"/>
        <v>748.07480748074795</v>
      </c>
      <c r="P38" s="68">
        <f t="shared" si="4"/>
        <v>1021.9416892094979</v>
      </c>
      <c r="Q38" s="68">
        <f t="shared" si="5"/>
        <v>1264.1754973043314</v>
      </c>
      <c r="R38" s="68">
        <f t="shared" si="5"/>
        <v>1531.5315315315313</v>
      </c>
      <c r="S38" s="68">
        <f t="shared" si="5"/>
        <v>1917.0049616599001</v>
      </c>
      <c r="T38" s="68">
        <f t="shared" si="5"/>
        <v>2454.8293352105561</v>
      </c>
      <c r="U38" s="68">
        <f t="shared" si="5"/>
        <v>2528.3509946086629</v>
      </c>
      <c r="V38" s="68">
        <f t="shared" si="5"/>
        <v>3063.0630630630626</v>
      </c>
      <c r="W38" s="68">
        <f t="shared" si="5"/>
        <v>3834.0099233198002</v>
      </c>
      <c r="X38" s="68">
        <f t="shared" si="5"/>
        <v>4909.6586704211122</v>
      </c>
      <c r="Y38" s="68">
        <f t="shared" si="5"/>
        <v>6126.1261261261252</v>
      </c>
    </row>
    <row r="39" spans="1:27" ht="17.100000000000001" customHeight="1">
      <c r="A39" s="35">
        <v>13</v>
      </c>
      <c r="B39" s="78"/>
      <c r="C39" s="189">
        <f t="shared" si="3"/>
        <v>22.075157351368045</v>
      </c>
      <c r="D39" s="150">
        <v>85</v>
      </c>
      <c r="E39" s="151">
        <v>100</v>
      </c>
      <c r="F39" s="81">
        <v>2.5</v>
      </c>
      <c r="G39" s="68" t="str">
        <f t="shared" si="4"/>
        <v/>
      </c>
      <c r="H39" s="68">
        <f t="shared" si="4"/>
        <v>41.741382974886882</v>
      </c>
      <c r="I39" s="68">
        <f t="shared" si="4"/>
        <v>62.371301863342651</v>
      </c>
      <c r="J39" s="68">
        <f t="shared" si="4"/>
        <v>104.93017514080702</v>
      </c>
      <c r="K39" s="68">
        <f t="shared" si="4"/>
        <v>165.70109228697964</v>
      </c>
      <c r="L39" s="68">
        <f t="shared" si="4"/>
        <v>261.11415104301665</v>
      </c>
      <c r="M39" s="68">
        <f t="shared" si="4"/>
        <v>359.78122127206473</v>
      </c>
      <c r="N39" s="68">
        <f t="shared" si="4"/>
        <v>484.89170157768069</v>
      </c>
      <c r="O39" s="68">
        <f t="shared" si="4"/>
        <v>690.53059152069068</v>
      </c>
      <c r="P39" s="68">
        <f t="shared" si="4"/>
        <v>943.33079003953674</v>
      </c>
      <c r="Q39" s="68">
        <f t="shared" si="5"/>
        <v>1166.9312282809215</v>
      </c>
      <c r="R39" s="68">
        <f t="shared" si="5"/>
        <v>1413.7214137214137</v>
      </c>
      <c r="S39" s="68">
        <f t="shared" si="5"/>
        <v>1769.5430415322157</v>
      </c>
      <c r="T39" s="68">
        <f t="shared" si="5"/>
        <v>2265.9963094251284</v>
      </c>
      <c r="U39" s="68">
        <f t="shared" si="5"/>
        <v>2333.8624565618429</v>
      </c>
      <c r="V39" s="68">
        <f t="shared" si="5"/>
        <v>2827.4428274428274</v>
      </c>
      <c r="W39" s="68">
        <f t="shared" si="5"/>
        <v>3539.0860830644315</v>
      </c>
      <c r="X39" s="68">
        <f t="shared" si="5"/>
        <v>4531.9926188502568</v>
      </c>
      <c r="Y39" s="68">
        <f t="shared" si="5"/>
        <v>5654.8856548856547</v>
      </c>
    </row>
    <row r="40" spans="1:27" ht="17.100000000000001" customHeight="1">
      <c r="A40" s="35">
        <v>14</v>
      </c>
      <c r="B40" s="78"/>
      <c r="C40" s="189">
        <f t="shared" si="3"/>
        <v>23.773246378396358</v>
      </c>
      <c r="D40" s="150">
        <v>85</v>
      </c>
      <c r="E40" s="151">
        <v>100</v>
      </c>
      <c r="F40" s="81">
        <v>2.5</v>
      </c>
      <c r="G40" s="68" t="str">
        <f t="shared" si="4"/>
        <v/>
      </c>
      <c r="H40" s="68" t="str">
        <f t="shared" si="4"/>
        <v/>
      </c>
      <c r="I40" s="68">
        <f t="shared" si="4"/>
        <v>57.916208873103869</v>
      </c>
      <c r="J40" s="68">
        <f t="shared" si="4"/>
        <v>97.435162630749375</v>
      </c>
      <c r="K40" s="68">
        <f t="shared" si="4"/>
        <v>153.86529998076682</v>
      </c>
      <c r="L40" s="68">
        <f t="shared" si="4"/>
        <v>242.4631402542297</v>
      </c>
      <c r="M40" s="68">
        <f t="shared" si="4"/>
        <v>334.0825626097743</v>
      </c>
      <c r="N40" s="68">
        <f t="shared" si="4"/>
        <v>450.2565800364178</v>
      </c>
      <c r="O40" s="68">
        <f t="shared" si="4"/>
        <v>641.20697784064123</v>
      </c>
      <c r="P40" s="68">
        <f t="shared" si="4"/>
        <v>875.9500193224269</v>
      </c>
      <c r="Q40" s="68">
        <f t="shared" si="5"/>
        <v>1083.5789976894271</v>
      </c>
      <c r="R40" s="68">
        <f t="shared" si="5"/>
        <v>1312.7413127413124</v>
      </c>
      <c r="S40" s="68">
        <f t="shared" si="5"/>
        <v>1643.1471099942</v>
      </c>
      <c r="T40" s="68">
        <f t="shared" si="5"/>
        <v>2104.1394301804762</v>
      </c>
      <c r="U40" s="68">
        <f t="shared" si="5"/>
        <v>2167.1579953788541</v>
      </c>
      <c r="V40" s="68">
        <f t="shared" si="5"/>
        <v>2625.4826254826248</v>
      </c>
      <c r="W40" s="68">
        <f t="shared" si="5"/>
        <v>3286.2942199884001</v>
      </c>
      <c r="X40" s="68">
        <f t="shared" si="5"/>
        <v>4208.2788603609524</v>
      </c>
      <c r="Y40" s="68">
        <f t="shared" si="5"/>
        <v>5250.9652509652497</v>
      </c>
    </row>
    <row r="41" spans="1:27" ht="17.100000000000001" customHeight="1">
      <c r="A41" s="35">
        <v>15</v>
      </c>
      <c r="B41" s="78"/>
      <c r="C41" s="189">
        <f t="shared" si="3"/>
        <v>25.471335405424668</v>
      </c>
      <c r="D41" s="150">
        <v>85</v>
      </c>
      <c r="E41" s="151">
        <v>100</v>
      </c>
      <c r="F41" s="81">
        <v>2.5</v>
      </c>
      <c r="G41" s="68" t="str">
        <f t="shared" si="4"/>
        <v/>
      </c>
      <c r="H41" s="68" t="str">
        <f t="shared" si="4"/>
        <v/>
      </c>
      <c r="I41" s="68">
        <f t="shared" si="4"/>
        <v>54.055128281563618</v>
      </c>
      <c r="J41" s="68">
        <f t="shared" si="4"/>
        <v>90.93948512203275</v>
      </c>
      <c r="K41" s="68">
        <f t="shared" si="4"/>
        <v>143.60761331538239</v>
      </c>
      <c r="L41" s="68">
        <f t="shared" si="4"/>
        <v>226.29893090394776</v>
      </c>
      <c r="M41" s="68">
        <f t="shared" si="4"/>
        <v>311.8103917691227</v>
      </c>
      <c r="N41" s="68">
        <f t="shared" si="4"/>
        <v>420.23947470065661</v>
      </c>
      <c r="O41" s="68">
        <f t="shared" si="4"/>
        <v>598.45984598459847</v>
      </c>
      <c r="P41" s="68">
        <f t="shared" si="4"/>
        <v>817.55335136759845</v>
      </c>
      <c r="Q41" s="68">
        <f t="shared" si="5"/>
        <v>1011.3403978434652</v>
      </c>
      <c r="R41" s="68">
        <f t="shared" si="5"/>
        <v>1225.2252252252251</v>
      </c>
      <c r="S41" s="68">
        <f t="shared" si="5"/>
        <v>1533.6039693279201</v>
      </c>
      <c r="T41" s="68">
        <f t="shared" si="5"/>
        <v>1963.8634681684448</v>
      </c>
      <c r="U41" s="68">
        <f t="shared" si="5"/>
        <v>2022.6807956869304</v>
      </c>
      <c r="V41" s="68">
        <f t="shared" si="5"/>
        <v>2450.4504504504503</v>
      </c>
      <c r="W41" s="68">
        <f t="shared" si="5"/>
        <v>3067.2079386558403</v>
      </c>
      <c r="X41" s="68">
        <f t="shared" si="5"/>
        <v>3927.7269363368896</v>
      </c>
      <c r="Y41" s="68">
        <f t="shared" si="5"/>
        <v>4900.9009009009005</v>
      </c>
    </row>
    <row r="42" spans="1:27" ht="17.100000000000001" customHeight="1">
      <c r="A42" s="35">
        <v>16</v>
      </c>
      <c r="B42" s="78"/>
      <c r="C42" s="189">
        <f t="shared" si="3"/>
        <v>27.169424432452981</v>
      </c>
      <c r="D42" s="150">
        <v>85</v>
      </c>
      <c r="E42" s="151">
        <v>100</v>
      </c>
      <c r="F42" s="81">
        <v>2.5</v>
      </c>
      <c r="G42" s="68" t="str">
        <f t="shared" si="4"/>
        <v/>
      </c>
      <c r="H42" s="68" t="str">
        <f t="shared" si="4"/>
        <v/>
      </c>
      <c r="I42" s="68">
        <f t="shared" si="4"/>
        <v>50.676682763965893</v>
      </c>
      <c r="J42" s="68">
        <f t="shared" si="4"/>
        <v>85.255767301905692</v>
      </c>
      <c r="K42" s="68">
        <f t="shared" si="4"/>
        <v>134.63213748317096</v>
      </c>
      <c r="L42" s="68">
        <f t="shared" si="4"/>
        <v>212.15524772245101</v>
      </c>
      <c r="M42" s="68">
        <f t="shared" si="4"/>
        <v>292.3222422835525</v>
      </c>
      <c r="N42" s="68">
        <f t="shared" si="4"/>
        <v>393.97450753186553</v>
      </c>
      <c r="O42" s="68">
        <f t="shared" si="4"/>
        <v>561.05610561056108</v>
      </c>
      <c r="P42" s="68">
        <f t="shared" si="4"/>
        <v>766.45626690712356</v>
      </c>
      <c r="Q42" s="68">
        <f t="shared" si="5"/>
        <v>948.13162297824863</v>
      </c>
      <c r="R42" s="68">
        <f t="shared" si="5"/>
        <v>1148.6486486486485</v>
      </c>
      <c r="S42" s="68">
        <f t="shared" si="5"/>
        <v>1437.7537212449251</v>
      </c>
      <c r="T42" s="68">
        <f t="shared" si="5"/>
        <v>1841.1220014079167</v>
      </c>
      <c r="U42" s="68">
        <f t="shared" si="5"/>
        <v>1896.2632459564973</v>
      </c>
      <c r="V42" s="68">
        <f t="shared" si="5"/>
        <v>2297.2972972972971</v>
      </c>
      <c r="W42" s="68">
        <f t="shared" si="5"/>
        <v>2875.5074424898503</v>
      </c>
      <c r="X42" s="68">
        <f t="shared" si="5"/>
        <v>3682.2440028158335</v>
      </c>
      <c r="Y42" s="68">
        <f t="shared" si="5"/>
        <v>4594.5945945945941</v>
      </c>
    </row>
    <row r="43" spans="1:27" ht="17.100000000000001" customHeight="1">
      <c r="A43" s="35">
        <v>17</v>
      </c>
      <c r="B43" s="78"/>
      <c r="C43" s="189">
        <f t="shared" si="3"/>
        <v>28.867513459481291</v>
      </c>
      <c r="D43" s="150">
        <v>85</v>
      </c>
      <c r="E43" s="151">
        <v>100</v>
      </c>
      <c r="F43" s="81">
        <v>2.5</v>
      </c>
      <c r="G43" s="68" t="str">
        <f t="shared" si="4"/>
        <v/>
      </c>
      <c r="H43" s="68" t="str">
        <f t="shared" si="4"/>
        <v/>
      </c>
      <c r="I43" s="68">
        <f t="shared" si="4"/>
        <v>47.695701424909082</v>
      </c>
      <c r="J43" s="68">
        <f t="shared" si="4"/>
        <v>80.240722166499481</v>
      </c>
      <c r="K43" s="68">
        <f t="shared" si="4"/>
        <v>126.71259998416093</v>
      </c>
      <c r="L43" s="68">
        <f t="shared" si="4"/>
        <v>199.6755272681892</v>
      </c>
      <c r="M43" s="68">
        <f t="shared" si="4"/>
        <v>275.12681626687299</v>
      </c>
      <c r="N43" s="68">
        <f t="shared" si="4"/>
        <v>370.79953650057934</v>
      </c>
      <c r="O43" s="68">
        <f t="shared" si="4"/>
        <v>528.05280528052799</v>
      </c>
      <c r="P43" s="68">
        <f t="shared" si="4"/>
        <v>721.37060414788107</v>
      </c>
      <c r="Q43" s="68">
        <f t="shared" si="5"/>
        <v>892.3591745677636</v>
      </c>
      <c r="R43" s="68">
        <f t="shared" si="5"/>
        <v>1081.0810810810808</v>
      </c>
      <c r="S43" s="68">
        <f t="shared" si="5"/>
        <v>1353.1799729364002</v>
      </c>
      <c r="T43" s="68">
        <f t="shared" si="5"/>
        <v>1732.8207072074513</v>
      </c>
      <c r="U43" s="68">
        <f t="shared" si="5"/>
        <v>1784.7183491355272</v>
      </c>
      <c r="V43" s="68">
        <f t="shared" si="5"/>
        <v>2162.1621621621616</v>
      </c>
      <c r="W43" s="68">
        <f t="shared" si="5"/>
        <v>2706.3599458728004</v>
      </c>
      <c r="X43" s="68">
        <f t="shared" si="5"/>
        <v>3465.6414144149026</v>
      </c>
      <c r="Y43" s="68">
        <f t="shared" si="5"/>
        <v>4324.3243243243232</v>
      </c>
    </row>
    <row r="44" spans="1:27" ht="17.100000000000001" customHeight="1">
      <c r="A44" s="35">
        <v>18</v>
      </c>
      <c r="B44" s="78"/>
      <c r="C44" s="189">
        <f t="shared" si="3"/>
        <v>30.565602486509601</v>
      </c>
      <c r="D44" s="150">
        <v>85</v>
      </c>
      <c r="E44" s="151">
        <v>100</v>
      </c>
      <c r="F44" s="81">
        <v>2.5</v>
      </c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>
        <f t="shared" si="4"/>
        <v>75.782904268360639</v>
      </c>
      <c r="K44" s="68">
        <f t="shared" si="4"/>
        <v>119.67301109615197</v>
      </c>
      <c r="L44" s="68">
        <f t="shared" si="4"/>
        <v>188.58244241995644</v>
      </c>
      <c r="M44" s="68">
        <f t="shared" si="4"/>
        <v>259.84199314093564</v>
      </c>
      <c r="N44" s="68">
        <f t="shared" si="4"/>
        <v>350.19956225054722</v>
      </c>
      <c r="O44" s="68">
        <f t="shared" si="4"/>
        <v>498.71653832049878</v>
      </c>
      <c r="P44" s="68">
        <f t="shared" si="4"/>
        <v>681.29445947299871</v>
      </c>
      <c r="Q44" s="68">
        <f t="shared" si="5"/>
        <v>842.78366486955451</v>
      </c>
      <c r="R44" s="68">
        <f t="shared" si="5"/>
        <v>1021.0210210210208</v>
      </c>
      <c r="S44" s="68">
        <f t="shared" si="5"/>
        <v>1278.0033077732669</v>
      </c>
      <c r="T44" s="68">
        <f t="shared" si="5"/>
        <v>1636.5528901403704</v>
      </c>
      <c r="U44" s="68">
        <f t="shared" si="5"/>
        <v>1685.567329739109</v>
      </c>
      <c r="V44" s="68">
        <f t="shared" si="5"/>
        <v>2042.0420420420417</v>
      </c>
      <c r="W44" s="68">
        <f t="shared" si="5"/>
        <v>2556.0066155465338</v>
      </c>
      <c r="X44" s="68">
        <f t="shared" si="5"/>
        <v>3273.1057802807409</v>
      </c>
      <c r="Y44" s="68">
        <f t="shared" si="5"/>
        <v>4084.0840840840833</v>
      </c>
    </row>
    <row r="45" spans="1:27" ht="17.100000000000001" customHeight="1">
      <c r="A45" s="35">
        <v>19</v>
      </c>
      <c r="B45" s="78"/>
      <c r="C45" s="189">
        <f t="shared" si="3"/>
        <v>32.263691513537914</v>
      </c>
      <c r="D45" s="150">
        <v>85</v>
      </c>
      <c r="E45" s="151">
        <v>100</v>
      </c>
      <c r="F45" s="81">
        <v>2.5</v>
      </c>
      <c r="G45" s="68" t="str">
        <f t="shared" ref="G45:P54" si="6">IFERROR(IF(OR((dAmp)&lt;Amp,G$17*G$18&lt;$F45),"",
                                                 (Voltage*1000*VD/100)/(Amp*SQRT(3)*(Res*PF/100+Rea*SQRT(1-PF/100)^2))*1000
                          ),"")</f>
        <v/>
      </c>
      <c r="H45" s="68" t="str">
        <f t="shared" si="6"/>
        <v/>
      </c>
      <c r="I45" s="68" t="str">
        <f t="shared" si="6"/>
        <v/>
      </c>
      <c r="J45" s="68">
        <f t="shared" si="6"/>
        <v>71.79433035949954</v>
      </c>
      <c r="K45" s="68">
        <f t="shared" si="6"/>
        <v>113.37443156477555</v>
      </c>
      <c r="L45" s="68">
        <f t="shared" si="6"/>
        <v>178.65705071364297</v>
      </c>
      <c r="M45" s="68">
        <f t="shared" si="6"/>
        <v>246.1660987650969</v>
      </c>
      <c r="N45" s="68">
        <f t="shared" si="6"/>
        <v>331.76800634262361</v>
      </c>
      <c r="O45" s="68">
        <f t="shared" si="6"/>
        <v>472.46829946152508</v>
      </c>
      <c r="P45" s="68">
        <f t="shared" si="6"/>
        <v>645.43685634284088</v>
      </c>
      <c r="Q45" s="68">
        <f t="shared" ref="Q45:Y54" si="7">IFERROR(IF(OR((dAmp)&lt;Amp,Q$17*Q$18&lt;$F45),"",
                                                 (Voltage*1000*VD/100)/(Amp*SQRT(3)*(Res*PF/100+Rea*SQRT(1-PF/100)^2))*1000
                          ),"")</f>
        <v>798.42662987641984</v>
      </c>
      <c r="R45" s="68">
        <f t="shared" si="7"/>
        <v>967.28307254623041</v>
      </c>
      <c r="S45" s="68">
        <f t="shared" si="7"/>
        <v>1210.7399757852002</v>
      </c>
      <c r="T45" s="68">
        <f t="shared" si="7"/>
        <v>1550.4185275014038</v>
      </c>
      <c r="U45" s="68">
        <f t="shared" si="7"/>
        <v>1596.8532597528397</v>
      </c>
      <c r="V45" s="68">
        <f t="shared" si="7"/>
        <v>1934.5661450924608</v>
      </c>
      <c r="W45" s="68">
        <f t="shared" si="7"/>
        <v>2421.4799515704003</v>
      </c>
      <c r="X45" s="68">
        <f t="shared" si="7"/>
        <v>3100.8370550028076</v>
      </c>
      <c r="Y45" s="68">
        <f t="shared" si="7"/>
        <v>3869.1322901849217</v>
      </c>
    </row>
    <row r="46" spans="1:27" ht="17.100000000000001" customHeight="1">
      <c r="A46" s="35">
        <v>20</v>
      </c>
      <c r="B46" s="78"/>
      <c r="C46" s="189">
        <f t="shared" si="3"/>
        <v>33.961780540566224</v>
      </c>
      <c r="D46" s="150">
        <v>85</v>
      </c>
      <c r="E46" s="151">
        <v>100</v>
      </c>
      <c r="F46" s="81">
        <v>2.5</v>
      </c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>
        <f t="shared" si="6"/>
        <v>68.204613841524576</v>
      </c>
      <c r="K46" s="68">
        <f t="shared" si="6"/>
        <v>107.70570998653676</v>
      </c>
      <c r="L46" s="68">
        <f t="shared" si="6"/>
        <v>169.7241981779608</v>
      </c>
      <c r="M46" s="68">
        <f t="shared" si="6"/>
        <v>233.85779382684206</v>
      </c>
      <c r="N46" s="68">
        <f t="shared" si="6"/>
        <v>315.17960602549243</v>
      </c>
      <c r="O46" s="68">
        <f t="shared" si="6"/>
        <v>448.84488448844883</v>
      </c>
      <c r="P46" s="68">
        <f t="shared" si="6"/>
        <v>613.16501352569878</v>
      </c>
      <c r="Q46" s="68">
        <f t="shared" si="7"/>
        <v>758.50529838259888</v>
      </c>
      <c r="R46" s="68">
        <f t="shared" si="7"/>
        <v>918.91891891891885</v>
      </c>
      <c r="S46" s="68">
        <f t="shared" si="7"/>
        <v>1150.2029769959402</v>
      </c>
      <c r="T46" s="68">
        <f t="shared" si="7"/>
        <v>1472.8976011263335</v>
      </c>
      <c r="U46" s="68">
        <f t="shared" si="7"/>
        <v>1517.0105967651978</v>
      </c>
      <c r="V46" s="68">
        <f t="shared" si="7"/>
        <v>1837.8378378378377</v>
      </c>
      <c r="W46" s="68">
        <f t="shared" si="7"/>
        <v>2300.4059539918803</v>
      </c>
      <c r="X46" s="68">
        <f t="shared" si="7"/>
        <v>2945.795202252667</v>
      </c>
      <c r="Y46" s="68">
        <f t="shared" si="7"/>
        <v>3675.6756756756754</v>
      </c>
    </row>
    <row r="47" spans="1:27" ht="17.100000000000001" customHeight="1">
      <c r="A47" s="35">
        <v>30</v>
      </c>
      <c r="B47" s="78"/>
      <c r="C47" s="189">
        <f t="shared" si="3"/>
        <v>50.942670810849336</v>
      </c>
      <c r="D47" s="150">
        <v>85</v>
      </c>
      <c r="E47" s="151">
        <v>100</v>
      </c>
      <c r="F47" s="81">
        <v>2.5</v>
      </c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>
        <f t="shared" si="6"/>
        <v>71.803806657691197</v>
      </c>
      <c r="L47" s="68">
        <f t="shared" si="6"/>
        <v>113.14946545197388</v>
      </c>
      <c r="M47" s="68">
        <f t="shared" si="6"/>
        <v>155.90519588456135</v>
      </c>
      <c r="N47" s="68">
        <f t="shared" si="6"/>
        <v>210.11973735032831</v>
      </c>
      <c r="O47" s="68">
        <f t="shared" si="6"/>
        <v>299.22992299229924</v>
      </c>
      <c r="P47" s="68">
        <f t="shared" si="6"/>
        <v>408.77667568379923</v>
      </c>
      <c r="Q47" s="68">
        <f t="shared" si="7"/>
        <v>505.67019892173261</v>
      </c>
      <c r="R47" s="68">
        <f t="shared" si="7"/>
        <v>612.61261261261257</v>
      </c>
      <c r="S47" s="68">
        <f t="shared" si="7"/>
        <v>766.80198466396007</v>
      </c>
      <c r="T47" s="68">
        <f t="shared" si="7"/>
        <v>981.9317340842224</v>
      </c>
      <c r="U47" s="68">
        <f t="shared" si="7"/>
        <v>1011.3403978434652</v>
      </c>
      <c r="V47" s="68">
        <f t="shared" si="7"/>
        <v>1225.2252252252251</v>
      </c>
      <c r="W47" s="68">
        <f t="shared" si="7"/>
        <v>1533.6039693279201</v>
      </c>
      <c r="X47" s="68">
        <f t="shared" si="7"/>
        <v>1963.8634681684448</v>
      </c>
      <c r="Y47" s="68">
        <f t="shared" si="7"/>
        <v>2450.4504504504503</v>
      </c>
    </row>
    <row r="48" spans="1:27" ht="17.100000000000001" customHeight="1">
      <c r="A48" s="35">
        <v>36</v>
      </c>
      <c r="B48" s="78"/>
      <c r="C48" s="189">
        <f t="shared" si="3"/>
        <v>61.131204973019202</v>
      </c>
      <c r="D48" s="150">
        <v>85</v>
      </c>
      <c r="E48" s="151">
        <v>100</v>
      </c>
      <c r="F48" s="81">
        <v>2.5</v>
      </c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>
        <f t="shared" si="6"/>
        <v>94.291221209978218</v>
      </c>
      <c r="M48" s="68">
        <f t="shared" si="6"/>
        <v>129.92099657046782</v>
      </c>
      <c r="N48" s="68">
        <f t="shared" si="6"/>
        <v>175.09978112527361</v>
      </c>
      <c r="O48" s="68">
        <f t="shared" si="6"/>
        <v>249.35826916024939</v>
      </c>
      <c r="P48" s="68">
        <f t="shared" si="6"/>
        <v>340.64722973649936</v>
      </c>
      <c r="Q48" s="68">
        <f t="shared" si="7"/>
        <v>421.39183243477726</v>
      </c>
      <c r="R48" s="68">
        <f t="shared" si="7"/>
        <v>510.51051051051041</v>
      </c>
      <c r="S48" s="68">
        <f t="shared" si="7"/>
        <v>639.00165388663345</v>
      </c>
      <c r="T48" s="68">
        <f t="shared" si="7"/>
        <v>818.27644507018522</v>
      </c>
      <c r="U48" s="68">
        <f t="shared" si="7"/>
        <v>842.78366486955451</v>
      </c>
      <c r="V48" s="68">
        <f t="shared" si="7"/>
        <v>1021.0210210210208</v>
      </c>
      <c r="W48" s="68">
        <f t="shared" si="7"/>
        <v>1278.0033077732669</v>
      </c>
      <c r="X48" s="68">
        <f t="shared" si="7"/>
        <v>1636.5528901403704</v>
      </c>
      <c r="Y48" s="68">
        <f t="shared" si="7"/>
        <v>2042.0420420420417</v>
      </c>
    </row>
    <row r="49" spans="1:27" ht="17.100000000000001" customHeight="1">
      <c r="A49" s="35">
        <v>37</v>
      </c>
      <c r="B49" s="78"/>
      <c r="C49" s="189">
        <f t="shared" si="3"/>
        <v>62.829294000047518</v>
      </c>
      <c r="D49" s="150">
        <v>85</v>
      </c>
      <c r="E49" s="151">
        <v>100</v>
      </c>
      <c r="F49" s="81">
        <v>2.5</v>
      </c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>
        <f t="shared" si="6"/>
        <v>91.742809825924766</v>
      </c>
      <c r="M49" s="68">
        <f t="shared" si="6"/>
        <v>126.40961828477948</v>
      </c>
      <c r="N49" s="68">
        <f t="shared" si="6"/>
        <v>170.36735460837426</v>
      </c>
      <c r="O49" s="68">
        <f t="shared" si="6"/>
        <v>242.61885648024258</v>
      </c>
      <c r="P49" s="68">
        <f t="shared" si="6"/>
        <v>331.44054785172909</v>
      </c>
      <c r="Q49" s="68">
        <f t="shared" si="7"/>
        <v>410.00286399059399</v>
      </c>
      <c r="R49" s="68">
        <f t="shared" si="7"/>
        <v>496.71292914536144</v>
      </c>
      <c r="S49" s="68">
        <f t="shared" si="7"/>
        <v>621.73133891672444</v>
      </c>
      <c r="T49" s="68">
        <f t="shared" si="7"/>
        <v>796.16086547369378</v>
      </c>
      <c r="U49" s="68">
        <f t="shared" si="7"/>
        <v>820.00572798118799</v>
      </c>
      <c r="V49" s="68">
        <f t="shared" si="7"/>
        <v>993.42585829072289</v>
      </c>
      <c r="W49" s="68">
        <f t="shared" si="7"/>
        <v>1243.4626778334489</v>
      </c>
      <c r="X49" s="68">
        <f t="shared" si="7"/>
        <v>1592.3217309473876</v>
      </c>
      <c r="Y49" s="68">
        <f t="shared" si="7"/>
        <v>1986.8517165814458</v>
      </c>
    </row>
    <row r="50" spans="1:27" ht="17.100000000000001" customHeight="1">
      <c r="A50" s="35">
        <v>45</v>
      </c>
      <c r="B50" s="78"/>
      <c r="C50" s="189">
        <f t="shared" si="3"/>
        <v>76.414006216274004</v>
      </c>
      <c r="D50" s="150">
        <v>85</v>
      </c>
      <c r="E50" s="151">
        <v>100</v>
      </c>
      <c r="F50" s="81">
        <v>2.5</v>
      </c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>
        <f t="shared" si="6"/>
        <v>103.93679725637425</v>
      </c>
      <c r="N50" s="68">
        <f t="shared" si="6"/>
        <v>140.07982490021885</v>
      </c>
      <c r="O50" s="68">
        <f t="shared" si="6"/>
        <v>199.48661532819949</v>
      </c>
      <c r="P50" s="68">
        <f t="shared" si="6"/>
        <v>272.51778378919948</v>
      </c>
      <c r="Q50" s="68">
        <f t="shared" si="7"/>
        <v>337.11346594782179</v>
      </c>
      <c r="R50" s="68">
        <f t="shared" si="7"/>
        <v>408.40840840840838</v>
      </c>
      <c r="S50" s="68">
        <f t="shared" si="7"/>
        <v>511.20132310930677</v>
      </c>
      <c r="T50" s="68">
        <f t="shared" si="7"/>
        <v>654.62115605614827</v>
      </c>
      <c r="U50" s="68">
        <f t="shared" si="7"/>
        <v>674.22693189564359</v>
      </c>
      <c r="V50" s="68">
        <f t="shared" si="7"/>
        <v>816.81681681681675</v>
      </c>
      <c r="W50" s="68">
        <f t="shared" si="7"/>
        <v>1022.4026462186135</v>
      </c>
      <c r="X50" s="68">
        <f t="shared" si="7"/>
        <v>1309.2423121122965</v>
      </c>
      <c r="Y50" s="68">
        <f t="shared" si="7"/>
        <v>1633.6336336336335</v>
      </c>
    </row>
    <row r="51" spans="1:27" ht="17.100000000000001" customHeight="1">
      <c r="A51" s="35">
        <v>50</v>
      </c>
      <c r="B51" s="78"/>
      <c r="C51" s="189">
        <f t="shared" si="3"/>
        <v>84.90445135141556</v>
      </c>
      <c r="D51" s="150">
        <v>85</v>
      </c>
      <c r="E51" s="151">
        <v>100</v>
      </c>
      <c r="F51" s="81">
        <v>2.5</v>
      </c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>
        <f t="shared" si="6"/>
        <v>93.543117530736808</v>
      </c>
      <c r="N51" s="68">
        <f t="shared" si="6"/>
        <v>126.07184241019698</v>
      </c>
      <c r="O51" s="68">
        <f t="shared" si="6"/>
        <v>179.53795379537954</v>
      </c>
      <c r="P51" s="68">
        <f t="shared" si="6"/>
        <v>245.26600541027955</v>
      </c>
      <c r="Q51" s="68">
        <f t="shared" si="7"/>
        <v>303.40211935303955</v>
      </c>
      <c r="R51" s="68">
        <f t="shared" si="7"/>
        <v>367.56756756756749</v>
      </c>
      <c r="S51" s="68">
        <f t="shared" si="7"/>
        <v>460.08119079837599</v>
      </c>
      <c r="T51" s="68">
        <f t="shared" si="7"/>
        <v>589.15904045053333</v>
      </c>
      <c r="U51" s="68">
        <f t="shared" si="7"/>
        <v>606.8042387060791</v>
      </c>
      <c r="V51" s="68">
        <f t="shared" si="7"/>
        <v>735.13513513513499</v>
      </c>
      <c r="W51" s="68">
        <f t="shared" si="7"/>
        <v>920.16238159675197</v>
      </c>
      <c r="X51" s="68">
        <f t="shared" si="7"/>
        <v>1178.3180809010667</v>
      </c>
      <c r="Y51" s="68">
        <f t="shared" si="7"/>
        <v>1470.27027027027</v>
      </c>
    </row>
    <row r="52" spans="1:27" ht="17.100000000000001" customHeight="1">
      <c r="A52" s="35">
        <v>75</v>
      </c>
      <c r="B52" s="78"/>
      <c r="C52" s="189">
        <f t="shared" si="3"/>
        <v>127.35667702712334</v>
      </c>
      <c r="D52" s="150">
        <v>85</v>
      </c>
      <c r="E52" s="151">
        <v>100</v>
      </c>
      <c r="F52" s="81">
        <v>2.5</v>
      </c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>
        <f t="shared" si="6"/>
        <v>119.69196919691969</v>
      </c>
      <c r="P52" s="68">
        <f t="shared" si="6"/>
        <v>163.51067027351968</v>
      </c>
      <c r="Q52" s="68">
        <f t="shared" si="7"/>
        <v>202.26807956869305</v>
      </c>
      <c r="R52" s="68">
        <f t="shared" si="7"/>
        <v>245.04504504504499</v>
      </c>
      <c r="S52" s="68">
        <f t="shared" si="7"/>
        <v>306.72079386558403</v>
      </c>
      <c r="T52" s="68">
        <f t="shared" si="7"/>
        <v>392.77269363368896</v>
      </c>
      <c r="U52" s="68">
        <f t="shared" si="7"/>
        <v>404.53615913738611</v>
      </c>
      <c r="V52" s="68">
        <f t="shared" si="7"/>
        <v>490.09009009008997</v>
      </c>
      <c r="W52" s="68">
        <f t="shared" si="7"/>
        <v>613.44158773116806</v>
      </c>
      <c r="X52" s="68">
        <f t="shared" si="7"/>
        <v>785.54538726737792</v>
      </c>
      <c r="Y52" s="68">
        <f t="shared" si="7"/>
        <v>980.18018018017995</v>
      </c>
    </row>
    <row r="53" spans="1:27" ht="17.100000000000001" customHeight="1">
      <c r="A53" s="35">
        <v>85</v>
      </c>
      <c r="B53" s="78"/>
      <c r="C53" s="189">
        <f t="shared" si="3"/>
        <v>144.33756729740645</v>
      </c>
      <c r="D53" s="150">
        <v>85</v>
      </c>
      <c r="E53" s="151">
        <v>100</v>
      </c>
      <c r="F53" s="81">
        <v>2.5</v>
      </c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>
        <f t="shared" si="6"/>
        <v>144.27412082957619</v>
      </c>
      <c r="Q53" s="68">
        <f t="shared" si="7"/>
        <v>178.4718349135527</v>
      </c>
      <c r="R53" s="68">
        <f t="shared" si="7"/>
        <v>216.21621621621617</v>
      </c>
      <c r="S53" s="68">
        <f t="shared" si="7"/>
        <v>270.63599458728004</v>
      </c>
      <c r="T53" s="68">
        <f t="shared" si="7"/>
        <v>346.56414144149022</v>
      </c>
      <c r="U53" s="68">
        <f t="shared" si="7"/>
        <v>356.9436698271054</v>
      </c>
      <c r="V53" s="68">
        <f t="shared" si="7"/>
        <v>432.43243243243234</v>
      </c>
      <c r="W53" s="68">
        <f t="shared" si="7"/>
        <v>541.27198917456008</v>
      </c>
      <c r="X53" s="68">
        <f t="shared" si="7"/>
        <v>693.12828288298044</v>
      </c>
      <c r="Y53" s="68">
        <f t="shared" si="7"/>
        <v>864.86486486486467</v>
      </c>
    </row>
    <row r="54" spans="1:27" ht="17.100000000000001" customHeight="1">
      <c r="A54" s="35">
        <v>140</v>
      </c>
      <c r="B54" s="78"/>
      <c r="C54" s="189">
        <f t="shared" si="3"/>
        <v>237.73246378396357</v>
      </c>
      <c r="D54" s="150">
        <v>85</v>
      </c>
      <c r="E54" s="151">
        <v>100</v>
      </c>
      <c r="F54" s="81">
        <v>2.5</v>
      </c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>
        <f t="shared" si="7"/>
        <v>164.31471099942004</v>
      </c>
      <c r="T54" s="68">
        <f t="shared" si="7"/>
        <v>210.41394301804766</v>
      </c>
      <c r="U54" s="68">
        <f t="shared" si="7"/>
        <v>216.71579953788543</v>
      </c>
      <c r="V54" s="68">
        <f t="shared" si="7"/>
        <v>262.54826254826253</v>
      </c>
      <c r="W54" s="68">
        <f t="shared" si="7"/>
        <v>328.62942199884009</v>
      </c>
      <c r="X54" s="68">
        <f t="shared" si="7"/>
        <v>420.82788603609532</v>
      </c>
      <c r="Y54" s="68">
        <f t="shared" si="7"/>
        <v>525.09652509652506</v>
      </c>
    </row>
    <row r="55" spans="1:27" ht="17.100000000000001" customHeight="1">
      <c r="A55" s="35">
        <v>150</v>
      </c>
      <c r="B55" s="78"/>
      <c r="C55" s="189">
        <f t="shared" si="3"/>
        <v>254.71335405424668</v>
      </c>
      <c r="D55" s="150">
        <v>85</v>
      </c>
      <c r="E55" s="151">
        <v>100</v>
      </c>
      <c r="F55" s="81">
        <v>2.5</v>
      </c>
      <c r="G55" s="68" t="str">
        <f t="shared" ref="G55:P64" si="8">IFERROR(IF(OR((dAmp)&lt;Amp,G$17*G$18&lt;$F55),"",
                                                 (Voltage*1000*VD/100)/(Amp*SQRT(3)*(Res*PF/100+Rea*SQRT(1-PF/100)^2))*1000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Y64" si="9">IFERROR(IF(OR((dAmp)&lt;Amp,Q$17*Q$18&lt;$F55),"",
                                                 (Voltage*1000*VD/100)/(Amp*SQRT(3)*(Res*PF/100+Rea*SQRT(1-PF/100)^2))*1000
                          ),"")</f>
        <v/>
      </c>
      <c r="R55" s="68" t="str">
        <f t="shared" si="9"/>
        <v/>
      </c>
      <c r="S55" s="68">
        <f t="shared" si="9"/>
        <v>153.36039693279201</v>
      </c>
      <c r="T55" s="68">
        <f t="shared" si="9"/>
        <v>196.38634681684448</v>
      </c>
      <c r="U55" s="68">
        <f t="shared" si="9"/>
        <v>202.26807956869305</v>
      </c>
      <c r="V55" s="68">
        <f t="shared" si="9"/>
        <v>245.04504504504499</v>
      </c>
      <c r="W55" s="68">
        <f t="shared" si="9"/>
        <v>306.72079386558403</v>
      </c>
      <c r="X55" s="68">
        <f t="shared" si="9"/>
        <v>392.77269363368896</v>
      </c>
      <c r="Y55" s="68">
        <f t="shared" si="9"/>
        <v>490.09009009008997</v>
      </c>
    </row>
    <row r="56" spans="1:27" ht="17.100000000000001" customHeight="1">
      <c r="A56" s="35">
        <v>160</v>
      </c>
      <c r="B56" s="78"/>
      <c r="C56" s="189">
        <f t="shared" si="3"/>
        <v>271.69424432452979</v>
      </c>
      <c r="D56" s="150">
        <v>85</v>
      </c>
      <c r="E56" s="151">
        <v>100</v>
      </c>
      <c r="F56" s="81">
        <v>2.5</v>
      </c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>
        <f t="shared" si="9"/>
        <v>184.11220014079169</v>
      </c>
      <c r="U56" s="68">
        <f t="shared" si="9"/>
        <v>189.62632459564972</v>
      </c>
      <c r="V56" s="68">
        <f t="shared" si="9"/>
        <v>229.72972972972971</v>
      </c>
      <c r="W56" s="68">
        <f t="shared" si="9"/>
        <v>287.55074424898504</v>
      </c>
      <c r="X56" s="68">
        <f t="shared" si="9"/>
        <v>368.22440028158337</v>
      </c>
      <c r="Y56" s="68">
        <f t="shared" si="9"/>
        <v>459.45945945945942</v>
      </c>
    </row>
    <row r="57" spans="1:27" ht="17.100000000000001" customHeight="1">
      <c r="A57" s="35">
        <v>200</v>
      </c>
      <c r="B57" s="78"/>
      <c r="C57" s="189">
        <f t="shared" si="3"/>
        <v>339.61780540566224</v>
      </c>
      <c r="D57" s="150">
        <v>85</v>
      </c>
      <c r="E57" s="151">
        <v>100</v>
      </c>
      <c r="F57" s="81">
        <v>2.5</v>
      </c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>
        <f t="shared" si="9"/>
        <v>151.70105967651978</v>
      </c>
      <c r="V57" s="68">
        <f t="shared" si="9"/>
        <v>183.78378378378375</v>
      </c>
      <c r="W57" s="68">
        <f t="shared" si="9"/>
        <v>230.04059539918799</v>
      </c>
      <c r="X57" s="68">
        <f t="shared" si="9"/>
        <v>294.57952022526666</v>
      </c>
      <c r="Y57" s="68">
        <f t="shared" si="9"/>
        <v>367.56756756756749</v>
      </c>
    </row>
    <row r="58" spans="1:27" ht="17.100000000000001" customHeight="1">
      <c r="A58" s="35">
        <v>250</v>
      </c>
      <c r="B58" s="78"/>
      <c r="C58" s="189">
        <f t="shared" si="3"/>
        <v>424.5222567570778</v>
      </c>
      <c r="D58" s="150">
        <v>85</v>
      </c>
      <c r="E58" s="151">
        <v>100</v>
      </c>
      <c r="F58" s="81">
        <v>2.5</v>
      </c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>
        <f t="shared" si="9"/>
        <v>147.02702702702703</v>
      </c>
      <c r="W58" s="68">
        <f t="shared" si="9"/>
        <v>184.03247631935045</v>
      </c>
      <c r="X58" s="68">
        <f t="shared" si="9"/>
        <v>235.66361618021335</v>
      </c>
      <c r="Y58" s="68">
        <f t="shared" si="9"/>
        <v>294.05405405405406</v>
      </c>
    </row>
    <row r="59" spans="1:27" ht="17.100000000000001" customHeight="1">
      <c r="A59" s="35">
        <v>300</v>
      </c>
      <c r="B59" s="78"/>
      <c r="C59" s="189">
        <f t="shared" si="3"/>
        <v>509.42670810849336</v>
      </c>
      <c r="D59" s="150">
        <v>85</v>
      </c>
      <c r="E59" s="151">
        <v>100</v>
      </c>
      <c r="F59" s="81">
        <v>2.5</v>
      </c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>
        <f t="shared" si="9"/>
        <v>153.36039693279201</v>
      </c>
      <c r="X59" s="68">
        <f t="shared" si="9"/>
        <v>196.38634681684448</v>
      </c>
      <c r="Y59" s="68">
        <f t="shared" si="9"/>
        <v>245.04504504504499</v>
      </c>
    </row>
    <row r="60" spans="1:27" ht="17.100000000000001" customHeight="1">
      <c r="A60" s="35" t="s">
        <v>80</v>
      </c>
      <c r="B60" s="78">
        <v>150</v>
      </c>
      <c r="C60" s="189">
        <f t="shared" si="3"/>
        <v>216.50635094610965</v>
      </c>
      <c r="D60" s="150">
        <v>85</v>
      </c>
      <c r="E60" s="151">
        <v>100</v>
      </c>
      <c r="F60" s="59">
        <v>300</v>
      </c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>
        <f t="shared" si="9"/>
        <v>288.2882882882883</v>
      </c>
      <c r="W60" s="68">
        <f t="shared" si="9"/>
        <v>360.84799278304013</v>
      </c>
      <c r="X60" s="68">
        <f t="shared" si="9"/>
        <v>462.08552192198709</v>
      </c>
      <c r="Y60" s="68">
        <f t="shared" si="9"/>
        <v>576.5765765765766</v>
      </c>
    </row>
    <row r="61" spans="1:27" ht="17.100000000000001" customHeight="1">
      <c r="A61" s="35" t="s">
        <v>80</v>
      </c>
      <c r="B61" s="78">
        <v>160</v>
      </c>
      <c r="C61" s="189">
        <f t="shared" si="3"/>
        <v>230.9401076758503</v>
      </c>
      <c r="D61" s="150">
        <v>85</v>
      </c>
      <c r="E61" s="151">
        <v>100</v>
      </c>
      <c r="F61" s="59">
        <v>300</v>
      </c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>
        <f t="shared" si="9"/>
        <v>270.2702702702702</v>
      </c>
      <c r="W61" s="68">
        <f t="shared" si="9"/>
        <v>338.2949932341001</v>
      </c>
      <c r="X61" s="68">
        <f t="shared" si="9"/>
        <v>433.20517680186282</v>
      </c>
      <c r="Y61" s="68">
        <f t="shared" si="9"/>
        <v>540.54054054054041</v>
      </c>
      <c r="Z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A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27" ht="17.100000000000001" customHeight="1">
      <c r="A62" s="35" t="s">
        <v>80</v>
      </c>
      <c r="B62" s="78">
        <v>200</v>
      </c>
      <c r="C62" s="189">
        <f t="shared" si="3"/>
        <v>288.6751345948129</v>
      </c>
      <c r="D62" s="150">
        <v>85</v>
      </c>
      <c r="E62" s="151">
        <v>100</v>
      </c>
      <c r="F62" s="59">
        <v>300</v>
      </c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>
        <f t="shared" si="9"/>
        <v>216.21621621621617</v>
      </c>
      <c r="W62" s="68">
        <f t="shared" si="9"/>
        <v>270.63599458728004</v>
      </c>
      <c r="X62" s="68">
        <f t="shared" si="9"/>
        <v>346.56414144149022</v>
      </c>
      <c r="Y62" s="68">
        <f t="shared" si="9"/>
        <v>432.43243243243234</v>
      </c>
      <c r="Z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A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27" ht="17.100000000000001" customHeight="1">
      <c r="A63" s="35" t="s">
        <v>80</v>
      </c>
      <c r="B63" s="78">
        <v>450</v>
      </c>
      <c r="C63" s="189">
        <f t="shared" si="3"/>
        <v>649.519052838329</v>
      </c>
      <c r="D63" s="150">
        <v>85</v>
      </c>
      <c r="E63" s="151">
        <v>100</v>
      </c>
      <c r="F63" s="59">
        <v>300</v>
      </c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>
        <f t="shared" si="9"/>
        <v>192.19219219219215</v>
      </c>
      <c r="Z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A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27" ht="17.100000000000001" customHeight="1">
      <c r="A64" s="35" t="s">
        <v>80</v>
      </c>
      <c r="B64" s="78">
        <v>500</v>
      </c>
      <c r="C64" s="189">
        <f t="shared" si="3"/>
        <v>721.6878364870322</v>
      </c>
      <c r="D64" s="150">
        <v>85</v>
      </c>
      <c r="E64" s="151">
        <v>100</v>
      </c>
      <c r="F64" s="59">
        <v>300</v>
      </c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>
        <f t="shared" si="9"/>
        <v>172.97297297297297</v>
      </c>
      <c r="Z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A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27" ht="17.100000000000001" customHeight="1">
      <c r="A65" s="35" t="s">
        <v>80</v>
      </c>
      <c r="B65" s="78">
        <v>600</v>
      </c>
      <c r="C65" s="189">
        <f t="shared" si="3"/>
        <v>866.02540378443859</v>
      </c>
      <c r="D65" s="150">
        <v>85</v>
      </c>
      <c r="E65" s="151">
        <v>100</v>
      </c>
      <c r="F65" s="59">
        <v>300</v>
      </c>
      <c r="G65" s="68" t="str">
        <f t="shared" ref="G65:P72" si="10">IFERROR(IF(OR((dAmp)&lt;Amp,G$17*G$18&lt;$F65),"",
                                                 (Voltage*1000*VD/100)/(Amp*SQRT(3)*(Res*PF/100+Rea*SQRT(1-PF/100)^2))*1000
                          ),"")</f>
        <v/>
      </c>
      <c r="H65" s="68" t="str">
        <f t="shared" si="10"/>
        <v/>
      </c>
      <c r="I65" s="68" t="str">
        <f t="shared" si="10"/>
        <v/>
      </c>
      <c r="J65" s="68" t="str">
        <f t="shared" si="10"/>
        <v/>
      </c>
      <c r="K65" s="68" t="str">
        <f t="shared" si="10"/>
        <v/>
      </c>
      <c r="L65" s="68" t="str">
        <f t="shared" si="10"/>
        <v/>
      </c>
      <c r="M65" s="68" t="str">
        <f t="shared" si="10"/>
        <v/>
      </c>
      <c r="N65" s="68" t="str">
        <f t="shared" si="10"/>
        <v/>
      </c>
      <c r="O65" s="68" t="str">
        <f t="shared" si="10"/>
        <v/>
      </c>
      <c r="P65" s="68" t="str">
        <f t="shared" si="10"/>
        <v/>
      </c>
      <c r="Q65" s="68" t="str">
        <f t="shared" ref="Q65:Y72" si="11">IFERROR(IF(OR((dAmp)&lt;Amp,Q$17*Q$18&lt;$F65),"",
                                                 (Voltage*1000*VD/100)/(Amp*SQRT(3)*(Res*PF/100+Rea*SQRT(1-PF/100)^2))*1000
                          ),"")</f>
        <v/>
      </c>
      <c r="R65" s="68" t="str">
        <f t="shared" si="11"/>
        <v/>
      </c>
      <c r="S65" s="68" t="str">
        <f t="shared" si="11"/>
        <v/>
      </c>
      <c r="T65" s="68" t="str">
        <f t="shared" si="11"/>
        <v/>
      </c>
      <c r="U65" s="68" t="str">
        <f t="shared" si="11"/>
        <v/>
      </c>
      <c r="V65" s="68" t="str">
        <f t="shared" si="11"/>
        <v/>
      </c>
      <c r="W65" s="68" t="str">
        <f t="shared" si="11"/>
        <v/>
      </c>
      <c r="X65" s="68" t="str">
        <f t="shared" si="11"/>
        <v/>
      </c>
      <c r="Y65" s="68">
        <f t="shared" si="11"/>
        <v>144.14414414414415</v>
      </c>
      <c r="Z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A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27" ht="17.100000000000001" customHeight="1">
      <c r="A66" s="36"/>
      <c r="B66" s="78"/>
      <c r="C66" s="189"/>
      <c r="D66" s="150"/>
      <c r="E66" s="151"/>
      <c r="F66" s="81"/>
      <c r="G66" s="68" t="str">
        <f t="shared" si="10"/>
        <v/>
      </c>
      <c r="H66" s="68" t="str">
        <f t="shared" si="10"/>
        <v/>
      </c>
      <c r="I66" s="68" t="str">
        <f t="shared" si="10"/>
        <v/>
      </c>
      <c r="J66" s="68" t="str">
        <f t="shared" si="10"/>
        <v/>
      </c>
      <c r="K66" s="68" t="str">
        <f t="shared" si="10"/>
        <v/>
      </c>
      <c r="L66" s="68" t="str">
        <f t="shared" si="10"/>
        <v/>
      </c>
      <c r="M66" s="68" t="str">
        <f t="shared" si="10"/>
        <v/>
      </c>
      <c r="N66" s="68" t="str">
        <f t="shared" si="10"/>
        <v/>
      </c>
      <c r="O66" s="68" t="str">
        <f t="shared" si="10"/>
        <v/>
      </c>
      <c r="P66" s="68" t="str">
        <f t="shared" si="10"/>
        <v/>
      </c>
      <c r="Q66" s="68" t="str">
        <f t="shared" si="11"/>
        <v/>
      </c>
      <c r="R66" s="68" t="str">
        <f t="shared" si="11"/>
        <v/>
      </c>
      <c r="S66" s="68" t="str">
        <f t="shared" si="11"/>
        <v/>
      </c>
      <c r="T66" s="68" t="str">
        <f t="shared" si="11"/>
        <v/>
      </c>
      <c r="U66" s="68" t="str">
        <f t="shared" si="11"/>
        <v/>
      </c>
      <c r="V66" s="68" t="str">
        <f t="shared" si="11"/>
        <v/>
      </c>
      <c r="W66" s="68" t="str">
        <f t="shared" si="11"/>
        <v/>
      </c>
      <c r="X66" s="68" t="str">
        <f t="shared" si="11"/>
        <v/>
      </c>
      <c r="Y66" s="68" t="str">
        <f t="shared" si="11"/>
        <v/>
      </c>
      <c r="Z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A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27" ht="17.100000000000001" customHeight="1">
      <c r="A67" s="36"/>
      <c r="B67" s="78"/>
      <c r="C67" s="189"/>
      <c r="D67" s="150"/>
      <c r="E67" s="151"/>
      <c r="F67" s="81"/>
      <c r="G67" s="68" t="str">
        <f t="shared" si="10"/>
        <v/>
      </c>
      <c r="H67" s="68" t="str">
        <f t="shared" si="10"/>
        <v/>
      </c>
      <c r="I67" s="68" t="str">
        <f t="shared" si="10"/>
        <v/>
      </c>
      <c r="J67" s="68" t="str">
        <f t="shared" si="10"/>
        <v/>
      </c>
      <c r="K67" s="68" t="str">
        <f t="shared" si="10"/>
        <v/>
      </c>
      <c r="L67" s="68" t="str">
        <f t="shared" si="10"/>
        <v/>
      </c>
      <c r="M67" s="68" t="str">
        <f t="shared" si="10"/>
        <v/>
      </c>
      <c r="N67" s="68" t="str">
        <f t="shared" si="10"/>
        <v/>
      </c>
      <c r="O67" s="68" t="str">
        <f t="shared" si="10"/>
        <v/>
      </c>
      <c r="P67" s="68" t="str">
        <f t="shared" si="10"/>
        <v/>
      </c>
      <c r="Q67" s="68" t="str">
        <f t="shared" si="11"/>
        <v/>
      </c>
      <c r="R67" s="68" t="str">
        <f t="shared" si="11"/>
        <v/>
      </c>
      <c r="S67" s="68" t="str">
        <f t="shared" si="11"/>
        <v/>
      </c>
      <c r="T67" s="68" t="str">
        <f t="shared" si="11"/>
        <v/>
      </c>
      <c r="U67" s="68" t="str">
        <f t="shared" si="11"/>
        <v/>
      </c>
      <c r="V67" s="68" t="str">
        <f t="shared" si="11"/>
        <v/>
      </c>
      <c r="W67" s="68" t="str">
        <f t="shared" si="11"/>
        <v/>
      </c>
      <c r="X67" s="68" t="str">
        <f t="shared" si="11"/>
        <v/>
      </c>
      <c r="Y67" s="68" t="str">
        <f t="shared" si="11"/>
        <v/>
      </c>
      <c r="Z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A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27" ht="17.100000000000001" hidden="1" customHeight="1">
      <c r="A68" s="36"/>
      <c r="B68" s="78"/>
      <c r="C68" s="189"/>
      <c r="D68" s="150"/>
      <c r="E68" s="151"/>
      <c r="F68" s="81"/>
      <c r="G68" s="68" t="str">
        <f t="shared" si="10"/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si="11"/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si="11"/>
        <v/>
      </c>
      <c r="Z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A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27" ht="17.100000000000001" hidden="1" customHeight="1">
      <c r="A69" s="36"/>
      <c r="B69" s="78"/>
      <c r="C69" s="189"/>
      <c r="D69" s="150"/>
      <c r="E69" s="151"/>
      <c r="F69" s="81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1"/>
        <v/>
      </c>
      <c r="Z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A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27" ht="17.100000000000001" hidden="1" customHeight="1">
      <c r="A70" s="36"/>
      <c r="B70" s="78"/>
      <c r="C70" s="189"/>
      <c r="D70" s="150"/>
      <c r="E70" s="151"/>
      <c r="F70" s="81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1"/>
        <v/>
      </c>
      <c r="Z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A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27" ht="17.100000000000001" hidden="1" customHeight="1">
      <c r="A71" s="36"/>
      <c r="B71" s="78"/>
      <c r="C71" s="189"/>
      <c r="D71" s="150"/>
      <c r="E71" s="151"/>
      <c r="F71" s="81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A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27" ht="17.100000000000001" hidden="1" customHeight="1" thickBot="1">
      <c r="A72" s="37"/>
      <c r="B72" s="96"/>
      <c r="C72" s="189"/>
      <c r="D72" s="150"/>
      <c r="E72" s="151"/>
      <c r="F72" s="81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A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27" ht="12.75" customHeight="1">
      <c r="AA73" s="2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27" ht="12.75" customHeight="1">
      <c r="AA74" s="2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27" ht="12.75" customHeight="1">
      <c r="C75" s="1"/>
      <c r="D75" s="1"/>
      <c r="E75" s="1"/>
      <c r="F75" s="1"/>
      <c r="AA75" s="2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27" ht="12.75" customHeight="1"/>
  </sheetData>
  <mergeCells count="31">
    <mergeCell ref="C23:D23"/>
    <mergeCell ref="E23:E24"/>
    <mergeCell ref="G23:Y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68" orientation="landscape" horizontalDpi="1200" verticalDpi="1200" r:id="rId1"/>
  <headerFooter>
    <oddHeader>&amp;RPage &amp;P of &amp;N            .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39997558519241921"/>
  </sheetPr>
  <dimension ref="A1:DY76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8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  <c r="AA2" s="430"/>
      <c r="AB2" s="430"/>
      <c r="AC2" s="430"/>
      <c r="AD2" s="431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1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1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29" t="s">
        <v>124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1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1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4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0.55700000000000005</v>
      </c>
      <c r="U9" s="443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44" t="s">
        <v>5</v>
      </c>
      <c r="L12" s="445"/>
      <c r="M12" s="445"/>
      <c r="N12" s="453" t="s">
        <v>27</v>
      </c>
      <c r="O12" s="454"/>
      <c r="Q12" s="448" t="s">
        <v>30</v>
      </c>
      <c r="R12" s="449"/>
      <c r="S12" s="450"/>
      <c r="T12" s="453" t="s">
        <v>47</v>
      </c>
      <c r="U12" s="454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44" t="s">
        <v>11</v>
      </c>
      <c r="L13" s="445"/>
      <c r="M13" s="445"/>
      <c r="N13" s="554" t="s">
        <v>54</v>
      </c>
      <c r="O13" s="555"/>
      <c r="Q13" s="448" t="s">
        <v>13</v>
      </c>
      <c r="R13" s="449"/>
      <c r="S13" s="450"/>
      <c r="T13" s="457">
        <v>55</v>
      </c>
      <c r="U13" s="458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472">
        <v>30</v>
      </c>
      <c r="U14" s="473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74" t="s">
        <v>15</v>
      </c>
      <c r="L15" s="475"/>
      <c r="M15" s="475"/>
      <c r="N15" s="476">
        <v>90</v>
      </c>
      <c r="O15" s="477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382">
        <v>1</v>
      </c>
      <c r="I17" s="382">
        <v>1</v>
      </c>
      <c r="J17" s="382">
        <v>1</v>
      </c>
      <c r="K17" s="383">
        <v>1</v>
      </c>
      <c r="L17" s="383">
        <v>1</v>
      </c>
      <c r="M17" s="382">
        <v>1</v>
      </c>
      <c r="N17" s="382">
        <v>1</v>
      </c>
      <c r="O17" s="382">
        <v>1</v>
      </c>
      <c r="P17" s="382">
        <v>1</v>
      </c>
      <c r="Q17" s="382">
        <v>1</v>
      </c>
      <c r="R17" s="382">
        <v>1</v>
      </c>
      <c r="S17" s="382">
        <v>1</v>
      </c>
      <c r="T17" s="382">
        <v>1</v>
      </c>
      <c r="U17" s="382">
        <v>2</v>
      </c>
      <c r="V17" s="382">
        <v>2</v>
      </c>
      <c r="W17" s="382">
        <v>2</v>
      </c>
      <c r="X17" s="382">
        <v>2</v>
      </c>
      <c r="Y17" s="382">
        <v>3</v>
      </c>
      <c r="Z17" s="382">
        <v>3</v>
      </c>
      <c r="AA17" s="382">
        <v>3</v>
      </c>
      <c r="AB17" s="382">
        <v>4</v>
      </c>
      <c r="AC17" s="382">
        <v>5</v>
      </c>
      <c r="AD17" s="65">
        <v>6</v>
      </c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>
        <v>240</v>
      </c>
      <c r="AB18" s="60">
        <v>185</v>
      </c>
      <c r="AC18" s="60">
        <v>240</v>
      </c>
      <c r="AD18" s="67">
        <v>150</v>
      </c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385">
        <v>32</v>
      </c>
      <c r="H19" s="381">
        <v>42</v>
      </c>
      <c r="I19" s="381">
        <v>54</v>
      </c>
      <c r="J19" s="381">
        <v>75</v>
      </c>
      <c r="K19" s="380">
        <v>100</v>
      </c>
      <c r="L19" s="380">
        <v>127</v>
      </c>
      <c r="M19" s="381">
        <v>158</v>
      </c>
      <c r="N19" s="381">
        <v>192</v>
      </c>
      <c r="O19" s="381">
        <v>246</v>
      </c>
      <c r="P19" s="381">
        <v>298</v>
      </c>
      <c r="Q19" s="381">
        <v>346</v>
      </c>
      <c r="R19" s="381">
        <v>399</v>
      </c>
      <c r="S19" s="381">
        <v>456</v>
      </c>
      <c r="T19" s="381">
        <v>538</v>
      </c>
      <c r="U19" s="381">
        <f>HLOOKUP(U$18,$G$18:$T$21,2,FALSE)*U$17</f>
        <v>692</v>
      </c>
      <c r="V19" s="381">
        <f t="shared" ref="V19:AD19" si="0">HLOOKUP(V$18,$G$18:$T$21,2,FALSE)*V$17</f>
        <v>798</v>
      </c>
      <c r="W19" s="381">
        <f t="shared" si="0"/>
        <v>912</v>
      </c>
      <c r="X19" s="381">
        <f t="shared" si="0"/>
        <v>1076</v>
      </c>
      <c r="Y19" s="381">
        <f t="shared" si="0"/>
        <v>1197</v>
      </c>
      <c r="Z19" s="381">
        <f t="shared" si="0"/>
        <v>1368</v>
      </c>
      <c r="AA19" s="381">
        <f t="shared" si="0"/>
        <v>1614</v>
      </c>
      <c r="AB19" s="381">
        <f t="shared" si="0"/>
        <v>1824</v>
      </c>
      <c r="AC19" s="381">
        <f t="shared" si="0"/>
        <v>2690</v>
      </c>
      <c r="AD19" s="381">
        <f t="shared" si="0"/>
        <v>2394</v>
      </c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84">
        <v>9.4499999999999993</v>
      </c>
      <c r="H20" s="379">
        <v>5.88</v>
      </c>
      <c r="I20" s="379">
        <v>3.93</v>
      </c>
      <c r="J20" s="379">
        <v>2.33</v>
      </c>
      <c r="K20" s="376">
        <v>1.47</v>
      </c>
      <c r="L20" s="376">
        <v>0.92700000000000005</v>
      </c>
      <c r="M20" s="379">
        <v>0.66900000000000004</v>
      </c>
      <c r="N20" s="379">
        <v>0.49299999999999999</v>
      </c>
      <c r="O20" s="379">
        <v>0.34200000000000003</v>
      </c>
      <c r="P20" s="379">
        <v>0.247</v>
      </c>
      <c r="Q20" s="379">
        <v>0.19700000000000001</v>
      </c>
      <c r="R20" s="379">
        <v>0.16</v>
      </c>
      <c r="S20" s="379">
        <v>0.12640000000000001</v>
      </c>
      <c r="T20" s="379">
        <v>9.6100000000000005E-2</v>
      </c>
      <c r="U20" s="379">
        <f>HLOOKUP(U$18,$G$18:$T$21,3,FALSE)/U$17</f>
        <v>9.8500000000000004E-2</v>
      </c>
      <c r="V20" s="379">
        <f t="shared" ref="V20:AD20" si="1">HLOOKUP(V$18,$G$18:$T$21,3,FALSE)/V$17</f>
        <v>0.08</v>
      </c>
      <c r="W20" s="379">
        <f t="shared" si="1"/>
        <v>6.3200000000000006E-2</v>
      </c>
      <c r="X20" s="379">
        <f t="shared" si="1"/>
        <v>4.8050000000000002E-2</v>
      </c>
      <c r="Y20" s="379">
        <f t="shared" si="1"/>
        <v>5.3333333333333337E-2</v>
      </c>
      <c r="Z20" s="379">
        <f t="shared" si="1"/>
        <v>4.2133333333333335E-2</v>
      </c>
      <c r="AA20" s="379">
        <f t="shared" si="1"/>
        <v>3.2033333333333337E-2</v>
      </c>
      <c r="AB20" s="379">
        <f t="shared" si="1"/>
        <v>3.1600000000000003E-2</v>
      </c>
      <c r="AC20" s="379">
        <f t="shared" si="1"/>
        <v>1.9220000000000001E-2</v>
      </c>
      <c r="AD20" s="379">
        <f t="shared" si="1"/>
        <v>2.6666666666666668E-2</v>
      </c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84">
        <v>9.5000000000000001E-2</v>
      </c>
      <c r="H21" s="379">
        <v>9.7000000000000003E-2</v>
      </c>
      <c r="I21" s="379">
        <v>9.4E-2</v>
      </c>
      <c r="J21" s="379">
        <v>0.09</v>
      </c>
      <c r="K21" s="376">
        <v>8.7999999999999995E-2</v>
      </c>
      <c r="L21" s="376">
        <v>8.8999999999999996E-2</v>
      </c>
      <c r="M21" s="379">
        <v>8.5999999999999993E-2</v>
      </c>
      <c r="N21" s="379">
        <v>8.3000000000000004E-2</v>
      </c>
      <c r="O21" s="379">
        <v>8.2000000000000003E-2</v>
      </c>
      <c r="P21" s="379">
        <v>7.9000000000000001E-2</v>
      </c>
      <c r="Q21" s="379">
        <v>7.9000000000000001E-2</v>
      </c>
      <c r="R21" s="379">
        <v>0.08</v>
      </c>
      <c r="S21" s="379">
        <v>7.1999999999999995E-2</v>
      </c>
      <c r="T21" s="379">
        <v>7.0999999999999994E-2</v>
      </c>
      <c r="U21" s="379">
        <f>HLOOKUP(U$18,$G$18:$T$21,4,FALSE)/U$17</f>
        <v>3.95E-2</v>
      </c>
      <c r="V21" s="379">
        <f t="shared" ref="V21:AD21" si="2">HLOOKUP(V$18,$G$18:$T$21,4,FALSE)/V$17</f>
        <v>0.04</v>
      </c>
      <c r="W21" s="379">
        <f t="shared" si="2"/>
        <v>3.5999999999999997E-2</v>
      </c>
      <c r="X21" s="379">
        <f t="shared" si="2"/>
        <v>3.5499999999999997E-2</v>
      </c>
      <c r="Y21" s="379">
        <f t="shared" si="2"/>
        <v>2.6666666666666668E-2</v>
      </c>
      <c r="Z21" s="379">
        <f t="shared" si="2"/>
        <v>2.3999999999999997E-2</v>
      </c>
      <c r="AA21" s="379">
        <f t="shared" si="2"/>
        <v>2.3666666666666666E-2</v>
      </c>
      <c r="AB21" s="379">
        <f t="shared" si="2"/>
        <v>1.7999999999999999E-2</v>
      </c>
      <c r="AC21" s="379">
        <f t="shared" si="2"/>
        <v>1.4199999999999999E-2</v>
      </c>
      <c r="AD21" s="379">
        <f t="shared" si="2"/>
        <v>1.3333333333333334E-2</v>
      </c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17.824000000000002</v>
      </c>
      <c r="H22" s="257">
        <f>H19*$T$9</f>
        <v>23.394000000000002</v>
      </c>
      <c r="I22" s="257">
        <f>I19*$T$9</f>
        <v>30.078000000000003</v>
      </c>
      <c r="J22" s="257">
        <f>J19*$T$9</f>
        <v>41.775000000000006</v>
      </c>
      <c r="K22" s="257">
        <f>K19*$T$9</f>
        <v>55.7</v>
      </c>
      <c r="L22" s="257">
        <f t="shared" ref="L22:AD22" si="3">L19*$T$9</f>
        <v>70.739000000000004</v>
      </c>
      <c r="M22" s="257">
        <f t="shared" si="3"/>
        <v>88.006000000000014</v>
      </c>
      <c r="N22" s="257">
        <f t="shared" si="3"/>
        <v>106.94400000000002</v>
      </c>
      <c r="O22" s="257">
        <f t="shared" si="3"/>
        <v>137.02200000000002</v>
      </c>
      <c r="P22" s="257">
        <f t="shared" si="3"/>
        <v>165.98600000000002</v>
      </c>
      <c r="Q22" s="257">
        <f t="shared" si="3"/>
        <v>192.72200000000001</v>
      </c>
      <c r="R22" s="257">
        <f t="shared" si="3"/>
        <v>222.24300000000002</v>
      </c>
      <c r="S22" s="257">
        <f t="shared" si="3"/>
        <v>253.99200000000002</v>
      </c>
      <c r="T22" s="257">
        <f t="shared" si="3"/>
        <v>299.66600000000005</v>
      </c>
      <c r="U22" s="257">
        <f t="shared" si="3"/>
        <v>385.44400000000002</v>
      </c>
      <c r="V22" s="257">
        <f t="shared" si="3"/>
        <v>444.48600000000005</v>
      </c>
      <c r="W22" s="257">
        <f t="shared" si="3"/>
        <v>507.98400000000004</v>
      </c>
      <c r="X22" s="257">
        <f t="shared" si="3"/>
        <v>599.33200000000011</v>
      </c>
      <c r="Y22" s="257">
        <f t="shared" si="3"/>
        <v>666.72900000000004</v>
      </c>
      <c r="Z22" s="257">
        <f t="shared" si="3"/>
        <v>761.97600000000011</v>
      </c>
      <c r="AA22" s="257">
        <f t="shared" si="3"/>
        <v>898.99800000000005</v>
      </c>
      <c r="AB22" s="257">
        <f>AB19*$T$9</f>
        <v>1015.9680000000001</v>
      </c>
      <c r="AC22" s="257">
        <f>AC19*$T$9</f>
        <v>1498.3300000000002</v>
      </c>
      <c r="AD22" s="334">
        <f t="shared" si="3"/>
        <v>1333.4580000000001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59" t="s">
        <v>103</v>
      </c>
      <c r="D23" s="460"/>
      <c r="E23" s="461" t="s">
        <v>41</v>
      </c>
      <c r="F23" s="373" t="s">
        <v>57</v>
      </c>
      <c r="G23" s="463" t="s">
        <v>19</v>
      </c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464"/>
      <c r="AA23" s="464"/>
      <c r="AB23" s="464"/>
      <c r="AC23" s="464"/>
      <c r="AD23" s="465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2"/>
      <c r="F24" s="374" t="s">
        <v>58</v>
      </c>
      <c r="G24" s="466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  <c r="AB24" s="467"/>
      <c r="AC24" s="467"/>
      <c r="AD24" s="468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0.5</v>
      </c>
      <c r="B25" s="77"/>
      <c r="C25" s="296">
        <f>IF($B25="",A25/(($E25/100)*SQRT(3)*$H$9*$D25/100),B25/(($E25/100)*SQRT(3)*$H$9))</f>
        <v>0.84904451351415566</v>
      </c>
      <c r="D25" s="353">
        <v>85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673.05538464694894</v>
      </c>
      <c r="H25" s="68">
        <f t="shared" si="4"/>
        <v>1077.4201818697081</v>
      </c>
      <c r="I25" s="68">
        <f t="shared" si="4"/>
        <v>1604.7114457185885</v>
      </c>
      <c r="J25" s="68">
        <f t="shared" si="4"/>
        <v>2682.5642235639139</v>
      </c>
      <c r="K25" s="68">
        <f t="shared" si="4"/>
        <v>4197.9944688338473</v>
      </c>
      <c r="L25" s="68">
        <f t="shared" si="4"/>
        <v>6516.2681691724611</v>
      </c>
      <c r="M25" s="68">
        <f t="shared" si="4"/>
        <v>8860.6086184682736</v>
      </c>
      <c r="N25" s="68">
        <f t="shared" si="4"/>
        <v>11755.224341241668</v>
      </c>
      <c r="O25" s="68">
        <f t="shared" si="4"/>
        <v>16292.489460944882</v>
      </c>
      <c r="P25" s="68">
        <f t="shared" si="4"/>
        <v>21624.558270690166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26020.512005880435</v>
      </c>
      <c r="R25" s="68">
        <f t="shared" si="5"/>
        <v>30537.331001072031</v>
      </c>
      <c r="S25" s="68">
        <f t="shared" si="5"/>
        <v>37422.175244047721</v>
      </c>
      <c r="T25" s="68">
        <f t="shared" si="5"/>
        <v>45681.053391843612</v>
      </c>
      <c r="U25" s="68">
        <f t="shared" si="5"/>
        <v>52041.02401176087</v>
      </c>
      <c r="V25" s="68">
        <f t="shared" si="5"/>
        <v>61074.662002144061</v>
      </c>
      <c r="W25" s="68">
        <f t="shared" si="5"/>
        <v>74844.350488095442</v>
      </c>
      <c r="X25" s="68">
        <f t="shared" si="5"/>
        <v>91362.106783687224</v>
      </c>
      <c r="Y25" s="68">
        <f t="shared" si="5"/>
        <v>91611.993003216106</v>
      </c>
      <c r="Z25" s="68">
        <f t="shared" si="5"/>
        <v>112266.52573214319</v>
      </c>
      <c r="AA25" s="68">
        <f t="shared" si="5"/>
        <v>137043.16017553079</v>
      </c>
      <c r="AB25" s="68">
        <f t="shared" si="5"/>
        <v>149688.70097619088</v>
      </c>
      <c r="AC25" s="68">
        <f t="shared" si="5"/>
        <v>228405.26695921808</v>
      </c>
      <c r="AD25" s="68">
        <f t="shared" si="5"/>
        <v>183223.98600643221</v>
      </c>
    </row>
    <row r="26" spans="1:129" ht="17.100000000000001" customHeight="1">
      <c r="A26" s="35">
        <v>0.7</v>
      </c>
      <c r="B26" s="78"/>
      <c r="C26" s="296">
        <f t="shared" ref="C26:C60" si="6">IF($B26="",A26/(($E26/100)*SQRT(3)*$H$9*$D26/100),B26/(($E26/100)*SQRT(3)*$H$9))</f>
        <v>1.1886623189198178</v>
      </c>
      <c r="D26" s="301">
        <v>85</v>
      </c>
      <c r="E26" s="302">
        <v>100</v>
      </c>
      <c r="F26" s="298">
        <v>2.5</v>
      </c>
      <c r="G26" s="68">
        <f t="shared" si="4"/>
        <v>480.75384617639207</v>
      </c>
      <c r="H26" s="68">
        <f t="shared" si="4"/>
        <v>769.58584419264901</v>
      </c>
      <c r="I26" s="68">
        <f t="shared" si="4"/>
        <v>1146.2224612275634</v>
      </c>
      <c r="J26" s="68">
        <f t="shared" si="4"/>
        <v>1916.1173025456528</v>
      </c>
      <c r="K26" s="68">
        <f t="shared" si="4"/>
        <v>2998.5674777384629</v>
      </c>
      <c r="L26" s="68">
        <f t="shared" si="4"/>
        <v>4654.4772636946163</v>
      </c>
      <c r="M26" s="68">
        <f t="shared" si="4"/>
        <v>6329.0061560487684</v>
      </c>
      <c r="N26" s="68">
        <f t="shared" si="4"/>
        <v>8396.5888151726213</v>
      </c>
      <c r="O26" s="68">
        <f t="shared" si="4"/>
        <v>11637.492472103491</v>
      </c>
      <c r="P26" s="68">
        <f t="shared" si="4"/>
        <v>15446.113050492975</v>
      </c>
      <c r="Q26" s="68">
        <f t="shared" si="5"/>
        <v>18586.080004200314</v>
      </c>
      <c r="R26" s="68">
        <f t="shared" si="5"/>
        <v>21812.379286480027</v>
      </c>
      <c r="S26" s="68">
        <f t="shared" si="5"/>
        <v>26730.125174319805</v>
      </c>
      <c r="T26" s="68">
        <f t="shared" si="5"/>
        <v>32629.323851316869</v>
      </c>
      <c r="U26" s="68">
        <f t="shared" si="5"/>
        <v>37172.160008400628</v>
      </c>
      <c r="V26" s="68">
        <f t="shared" si="5"/>
        <v>43624.758572960054</v>
      </c>
      <c r="W26" s="68">
        <f t="shared" si="5"/>
        <v>53460.250348639609</v>
      </c>
      <c r="X26" s="68">
        <f t="shared" si="5"/>
        <v>65258.647702633738</v>
      </c>
      <c r="Y26" s="68">
        <f t="shared" si="5"/>
        <v>65437.137859440089</v>
      </c>
      <c r="Z26" s="68">
        <f t="shared" si="5"/>
        <v>80190.375522959424</v>
      </c>
      <c r="AA26" s="68">
        <f t="shared" si="5"/>
        <v>97887.9715539506</v>
      </c>
      <c r="AB26" s="68">
        <f t="shared" si="5"/>
        <v>106920.50069727922</v>
      </c>
      <c r="AC26" s="68">
        <f t="shared" si="5"/>
        <v>163146.61925658435</v>
      </c>
      <c r="AD26" s="68">
        <f t="shared" si="5"/>
        <v>130874.27571888018</v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1.68</v>
      </c>
      <c r="B27" s="78"/>
      <c r="C27" s="296">
        <f t="shared" si="6"/>
        <v>2.8527895654075626</v>
      </c>
      <c r="D27" s="301">
        <v>85</v>
      </c>
      <c r="E27" s="302">
        <v>100</v>
      </c>
      <c r="F27" s="298">
        <v>2.5</v>
      </c>
      <c r="G27" s="68">
        <f t="shared" si="4"/>
        <v>200.31410257349671</v>
      </c>
      <c r="H27" s="68">
        <f t="shared" si="4"/>
        <v>320.66076841360376</v>
      </c>
      <c r="I27" s="68">
        <f t="shared" si="4"/>
        <v>477.59269217815137</v>
      </c>
      <c r="J27" s="68">
        <f t="shared" si="4"/>
        <v>798.3822093940222</v>
      </c>
      <c r="K27" s="68">
        <f t="shared" si="4"/>
        <v>1249.4031157243596</v>
      </c>
      <c r="L27" s="68">
        <f t="shared" si="4"/>
        <v>1939.3655265394234</v>
      </c>
      <c r="M27" s="68">
        <f t="shared" si="4"/>
        <v>2637.0858983536532</v>
      </c>
      <c r="N27" s="68">
        <f t="shared" si="4"/>
        <v>3498.5786729885917</v>
      </c>
      <c r="O27" s="68">
        <f t="shared" si="4"/>
        <v>4848.9551967097868</v>
      </c>
      <c r="P27" s="68">
        <f t="shared" si="4"/>
        <v>6435.8804377054075</v>
      </c>
      <c r="Q27" s="68">
        <f t="shared" si="5"/>
        <v>7744.2000017501314</v>
      </c>
      <c r="R27" s="68">
        <f t="shared" si="5"/>
        <v>9088.4913693666767</v>
      </c>
      <c r="S27" s="68">
        <f t="shared" si="5"/>
        <v>11137.552155966587</v>
      </c>
      <c r="T27" s="68">
        <f t="shared" si="5"/>
        <v>13595.551604715365</v>
      </c>
      <c r="U27" s="68">
        <f t="shared" si="5"/>
        <v>15488.400003500263</v>
      </c>
      <c r="V27" s="68">
        <f t="shared" si="5"/>
        <v>18176.982738733353</v>
      </c>
      <c r="W27" s="68">
        <f t="shared" si="5"/>
        <v>22275.104311933173</v>
      </c>
      <c r="X27" s="68">
        <f t="shared" si="5"/>
        <v>27191.10320943073</v>
      </c>
      <c r="Y27" s="68">
        <f t="shared" si="5"/>
        <v>27265.474108100032</v>
      </c>
      <c r="Z27" s="68">
        <f t="shared" si="5"/>
        <v>33412.656467899767</v>
      </c>
      <c r="AA27" s="68">
        <f t="shared" si="5"/>
        <v>40786.654814146081</v>
      </c>
      <c r="AB27" s="68">
        <f t="shared" si="5"/>
        <v>44550.208623866347</v>
      </c>
      <c r="AC27" s="68">
        <f t="shared" si="5"/>
        <v>67977.758023576811</v>
      </c>
      <c r="AD27" s="68">
        <f t="shared" si="5"/>
        <v>54530.948216200064</v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</v>
      </c>
      <c r="B28" s="78"/>
      <c r="C28" s="296">
        <f t="shared" si="6"/>
        <v>3.3961780540566227</v>
      </c>
      <c r="D28" s="301">
        <v>85</v>
      </c>
      <c r="E28" s="302">
        <v>100</v>
      </c>
      <c r="F28" s="298">
        <v>2.5</v>
      </c>
      <c r="G28" s="68">
        <f t="shared" si="4"/>
        <v>168.26384616173723</v>
      </c>
      <c r="H28" s="68">
        <f t="shared" si="4"/>
        <v>269.35504546742703</v>
      </c>
      <c r="I28" s="68">
        <f t="shared" si="4"/>
        <v>401.17786142964712</v>
      </c>
      <c r="J28" s="68">
        <f t="shared" si="4"/>
        <v>670.64105589097846</v>
      </c>
      <c r="K28" s="68">
        <f t="shared" si="4"/>
        <v>1049.4986172084618</v>
      </c>
      <c r="L28" s="68">
        <f t="shared" si="4"/>
        <v>1629.0670422931153</v>
      </c>
      <c r="M28" s="68">
        <f t="shared" si="4"/>
        <v>2215.1521546170684</v>
      </c>
      <c r="N28" s="68">
        <f t="shared" si="4"/>
        <v>2938.8060853104171</v>
      </c>
      <c r="O28" s="68">
        <f t="shared" si="4"/>
        <v>4073.1223652362205</v>
      </c>
      <c r="P28" s="68">
        <f t="shared" si="4"/>
        <v>5406.1395676725415</v>
      </c>
      <c r="Q28" s="68">
        <f t="shared" si="5"/>
        <v>6505.1280014701088</v>
      </c>
      <c r="R28" s="68">
        <f t="shared" si="5"/>
        <v>7634.3327502680077</v>
      </c>
      <c r="S28" s="68">
        <f t="shared" si="5"/>
        <v>9355.5438110119303</v>
      </c>
      <c r="T28" s="68">
        <f t="shared" si="5"/>
        <v>11420.263347960903</v>
      </c>
      <c r="U28" s="68">
        <f t="shared" si="5"/>
        <v>13010.256002940218</v>
      </c>
      <c r="V28" s="68">
        <f t="shared" si="5"/>
        <v>15268.665500536015</v>
      </c>
      <c r="W28" s="68">
        <f t="shared" si="5"/>
        <v>18711.087622023861</v>
      </c>
      <c r="X28" s="68">
        <f t="shared" si="5"/>
        <v>22840.526695921806</v>
      </c>
      <c r="Y28" s="68">
        <f t="shared" si="5"/>
        <v>22902.998250804027</v>
      </c>
      <c r="Z28" s="68">
        <f t="shared" si="5"/>
        <v>28066.631433035796</v>
      </c>
      <c r="AA28" s="68">
        <f t="shared" si="5"/>
        <v>34260.790043882698</v>
      </c>
      <c r="AB28" s="68">
        <f t="shared" si="5"/>
        <v>37422.175244047721</v>
      </c>
      <c r="AC28" s="68">
        <f t="shared" si="5"/>
        <v>57101.316739804519</v>
      </c>
      <c r="AD28" s="68">
        <f t="shared" si="5"/>
        <v>45805.996501608053</v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3</v>
      </c>
      <c r="B29" s="78"/>
      <c r="C29" s="296">
        <f t="shared" si="6"/>
        <v>5.0942670810849338</v>
      </c>
      <c r="D29" s="301">
        <v>85</v>
      </c>
      <c r="E29" s="302">
        <v>100</v>
      </c>
      <c r="F29" s="298">
        <v>2.5</v>
      </c>
      <c r="G29" s="68">
        <f t="shared" si="4"/>
        <v>112.17589744115814</v>
      </c>
      <c r="H29" s="68">
        <f t="shared" si="4"/>
        <v>179.57003031161807</v>
      </c>
      <c r="I29" s="68">
        <f t="shared" si="4"/>
        <v>267.45190761976471</v>
      </c>
      <c r="J29" s="68">
        <f t="shared" si="4"/>
        <v>447.09403726065233</v>
      </c>
      <c r="K29" s="68">
        <f t="shared" si="4"/>
        <v>699.66574480564122</v>
      </c>
      <c r="L29" s="68">
        <f t="shared" si="4"/>
        <v>1086.044694862077</v>
      </c>
      <c r="M29" s="68">
        <f t="shared" si="4"/>
        <v>1476.7681030780454</v>
      </c>
      <c r="N29" s="68">
        <f t="shared" si="4"/>
        <v>1959.2040568736109</v>
      </c>
      <c r="O29" s="68">
        <f t="shared" si="4"/>
        <v>2715.4149101574803</v>
      </c>
      <c r="P29" s="68">
        <f t="shared" si="4"/>
        <v>3604.0930451150275</v>
      </c>
      <c r="Q29" s="68">
        <f t="shared" si="5"/>
        <v>4336.7520009800728</v>
      </c>
      <c r="R29" s="68">
        <f t="shared" si="5"/>
        <v>5089.555166845339</v>
      </c>
      <c r="S29" s="68">
        <f t="shared" si="5"/>
        <v>6237.0292073412866</v>
      </c>
      <c r="T29" s="68">
        <f t="shared" si="5"/>
        <v>7613.5088986406017</v>
      </c>
      <c r="U29" s="68">
        <f t="shared" si="5"/>
        <v>8673.5040019601456</v>
      </c>
      <c r="V29" s="68">
        <f t="shared" si="5"/>
        <v>10179.110333690678</v>
      </c>
      <c r="W29" s="68">
        <f t="shared" si="5"/>
        <v>12474.058414682573</v>
      </c>
      <c r="X29" s="68">
        <f t="shared" si="5"/>
        <v>15227.017797281203</v>
      </c>
      <c r="Y29" s="68">
        <f t="shared" si="5"/>
        <v>15268.665500536019</v>
      </c>
      <c r="Z29" s="68">
        <f t="shared" si="5"/>
        <v>18711.087622023864</v>
      </c>
      <c r="AA29" s="68">
        <f t="shared" si="5"/>
        <v>22840.526695921802</v>
      </c>
      <c r="AB29" s="68">
        <f t="shared" si="5"/>
        <v>24948.116829365146</v>
      </c>
      <c r="AC29" s="68">
        <f t="shared" si="5"/>
        <v>38067.544493203008</v>
      </c>
      <c r="AD29" s="68">
        <f t="shared" si="5"/>
        <v>30537.331001072038</v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4.37</v>
      </c>
      <c r="B30" s="78"/>
      <c r="C30" s="296">
        <f t="shared" si="6"/>
        <v>7.4206490481137202</v>
      </c>
      <c r="D30" s="301">
        <v>85</v>
      </c>
      <c r="E30" s="302">
        <v>100</v>
      </c>
      <c r="F30" s="298">
        <v>2.5</v>
      </c>
      <c r="G30" s="68">
        <f t="shared" si="4"/>
        <v>77.008625245646314</v>
      </c>
      <c r="H30" s="68">
        <f t="shared" si="4"/>
        <v>123.27462035122522</v>
      </c>
      <c r="I30" s="68">
        <f t="shared" si="4"/>
        <v>183.6054285719209</v>
      </c>
      <c r="J30" s="68">
        <f t="shared" si="4"/>
        <v>306.9295450301961</v>
      </c>
      <c r="K30" s="68">
        <f t="shared" si="4"/>
        <v>480.31973327618391</v>
      </c>
      <c r="L30" s="68">
        <f t="shared" si="4"/>
        <v>745.56844040874864</v>
      </c>
      <c r="M30" s="68">
        <f t="shared" si="4"/>
        <v>1013.7996130970565</v>
      </c>
      <c r="N30" s="68">
        <f t="shared" si="4"/>
        <v>1344.9913433914951</v>
      </c>
      <c r="O30" s="68">
        <f t="shared" si="4"/>
        <v>1864.1292289410621</v>
      </c>
      <c r="P30" s="68">
        <f t="shared" si="4"/>
        <v>2474.2057517952135</v>
      </c>
      <c r="Q30" s="68">
        <f t="shared" si="5"/>
        <v>2977.175286714009</v>
      </c>
      <c r="R30" s="68">
        <f t="shared" si="5"/>
        <v>3493.9737987496605</v>
      </c>
      <c r="S30" s="68">
        <f t="shared" si="5"/>
        <v>4281.7134146507697</v>
      </c>
      <c r="T30" s="68">
        <f t="shared" si="5"/>
        <v>5226.665147808194</v>
      </c>
      <c r="U30" s="68">
        <f t="shared" si="5"/>
        <v>5954.3505734280179</v>
      </c>
      <c r="V30" s="68">
        <f t="shared" si="5"/>
        <v>6987.9475974993211</v>
      </c>
      <c r="W30" s="68">
        <f t="shared" si="5"/>
        <v>8563.4268293015393</v>
      </c>
      <c r="X30" s="68">
        <f t="shared" si="5"/>
        <v>10453.330295616388</v>
      </c>
      <c r="Y30" s="68">
        <f t="shared" si="5"/>
        <v>10481.921396248981</v>
      </c>
      <c r="Z30" s="68">
        <f t="shared" si="5"/>
        <v>12845.14024395231</v>
      </c>
      <c r="AA30" s="68">
        <f t="shared" si="5"/>
        <v>15679.995443424577</v>
      </c>
      <c r="AB30" s="68">
        <f t="shared" si="5"/>
        <v>17126.853658603079</v>
      </c>
      <c r="AC30" s="68">
        <f t="shared" si="5"/>
        <v>26133.325739040967</v>
      </c>
      <c r="AD30" s="68">
        <f t="shared" si="5"/>
        <v>20963.842792497962</v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5</v>
      </c>
      <c r="B31" s="78"/>
      <c r="C31" s="296">
        <f t="shared" si="6"/>
        <v>8.490445135141556</v>
      </c>
      <c r="D31" s="301">
        <v>85</v>
      </c>
      <c r="E31" s="302">
        <v>100</v>
      </c>
      <c r="F31" s="298">
        <v>2.5</v>
      </c>
      <c r="G31" s="68">
        <f t="shared" si="4"/>
        <v>67.305538464694877</v>
      </c>
      <c r="H31" s="68">
        <f t="shared" si="4"/>
        <v>107.74201818697084</v>
      </c>
      <c r="I31" s="68">
        <f t="shared" si="4"/>
        <v>160.47114457185884</v>
      </c>
      <c r="J31" s="68">
        <f t="shared" si="4"/>
        <v>268.2564223563914</v>
      </c>
      <c r="K31" s="68">
        <f t="shared" si="4"/>
        <v>419.79944688338475</v>
      </c>
      <c r="L31" s="68">
        <f t="shared" si="4"/>
        <v>651.62681691724606</v>
      </c>
      <c r="M31" s="68">
        <f t="shared" si="4"/>
        <v>886.06086184682727</v>
      </c>
      <c r="N31" s="68">
        <f t="shared" si="4"/>
        <v>1175.5224341241667</v>
      </c>
      <c r="O31" s="68">
        <f t="shared" si="4"/>
        <v>1629.248946094488</v>
      </c>
      <c r="P31" s="68">
        <f t="shared" si="4"/>
        <v>2162.4558270690163</v>
      </c>
      <c r="Q31" s="68">
        <f t="shared" si="5"/>
        <v>2602.0512005880437</v>
      </c>
      <c r="R31" s="68">
        <f t="shared" si="5"/>
        <v>3053.733100107203</v>
      </c>
      <c r="S31" s="68">
        <f t="shared" si="5"/>
        <v>3742.2175244047721</v>
      </c>
      <c r="T31" s="68">
        <f t="shared" si="5"/>
        <v>4568.1053391843616</v>
      </c>
      <c r="U31" s="68">
        <f t="shared" si="5"/>
        <v>5204.1024011760874</v>
      </c>
      <c r="V31" s="68">
        <f t="shared" si="5"/>
        <v>6107.4662002144059</v>
      </c>
      <c r="W31" s="68">
        <f t="shared" si="5"/>
        <v>7484.4350488095442</v>
      </c>
      <c r="X31" s="68">
        <f t="shared" si="5"/>
        <v>9136.2106783687232</v>
      </c>
      <c r="Y31" s="68">
        <f t="shared" si="5"/>
        <v>9161.1993003216085</v>
      </c>
      <c r="Z31" s="68">
        <f t="shared" si="5"/>
        <v>11226.652573214318</v>
      </c>
      <c r="AA31" s="68">
        <f t="shared" si="5"/>
        <v>13704.316017553081</v>
      </c>
      <c r="AB31" s="68">
        <f t="shared" si="5"/>
        <v>14968.870097619088</v>
      </c>
      <c r="AC31" s="68">
        <f t="shared" si="5"/>
        <v>22840.526695921806</v>
      </c>
      <c r="AD31" s="68">
        <f t="shared" si="5"/>
        <v>18322.398600643217</v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8.65</v>
      </c>
      <c r="B32" s="78"/>
      <c r="C32" s="296">
        <f t="shared" si="6"/>
        <v>14.688470083794893</v>
      </c>
      <c r="D32" s="301">
        <v>85</v>
      </c>
      <c r="E32" s="302">
        <v>100</v>
      </c>
      <c r="F32" s="298">
        <v>2.5</v>
      </c>
      <c r="G32" s="68">
        <f t="shared" si="4"/>
        <v>38.90493552872536</v>
      </c>
      <c r="H32" s="68">
        <f t="shared" si="4"/>
        <v>62.278623229462909</v>
      </c>
      <c r="I32" s="68">
        <f t="shared" si="4"/>
        <v>92.757887035756553</v>
      </c>
      <c r="J32" s="68">
        <f t="shared" si="4"/>
        <v>155.06151581294301</v>
      </c>
      <c r="K32" s="68">
        <f t="shared" si="4"/>
        <v>242.65863981698539</v>
      </c>
      <c r="L32" s="68">
        <f t="shared" si="4"/>
        <v>376.66289995216539</v>
      </c>
      <c r="M32" s="68">
        <f t="shared" si="4"/>
        <v>512.1739085819811</v>
      </c>
      <c r="N32" s="68">
        <f t="shared" si="4"/>
        <v>679.49273648795747</v>
      </c>
      <c r="O32" s="68">
        <f t="shared" si="4"/>
        <v>941.76239658640941</v>
      </c>
      <c r="P32" s="68">
        <f t="shared" si="4"/>
        <v>1249.9744665138821</v>
      </c>
      <c r="Q32" s="68">
        <f t="shared" si="5"/>
        <v>1504.0758384901985</v>
      </c>
      <c r="R32" s="68">
        <f t="shared" si="5"/>
        <v>1765.163641680464</v>
      </c>
      <c r="S32" s="68">
        <f t="shared" si="5"/>
        <v>2163.131516996978</v>
      </c>
      <c r="T32" s="68">
        <f t="shared" si="5"/>
        <v>2640.523317447607</v>
      </c>
      <c r="U32" s="68">
        <f t="shared" si="5"/>
        <v>3008.151676980397</v>
      </c>
      <c r="V32" s="68">
        <f t="shared" si="5"/>
        <v>3530.327283360928</v>
      </c>
      <c r="W32" s="68">
        <f t="shared" si="5"/>
        <v>4326.263033993956</v>
      </c>
      <c r="X32" s="68">
        <f t="shared" si="5"/>
        <v>5281.0466348952141</v>
      </c>
      <c r="Y32" s="68">
        <f t="shared" si="5"/>
        <v>5295.490925041393</v>
      </c>
      <c r="Z32" s="68">
        <f t="shared" si="5"/>
        <v>6489.3945509909345</v>
      </c>
      <c r="AA32" s="68">
        <f t="shared" si="5"/>
        <v>7921.5699523428202</v>
      </c>
      <c r="AB32" s="68">
        <f t="shared" si="5"/>
        <v>8652.526067987912</v>
      </c>
      <c r="AC32" s="68">
        <f t="shared" si="5"/>
        <v>13202.616587238037</v>
      </c>
      <c r="AD32" s="68">
        <f t="shared" si="5"/>
        <v>10590.981850082786</v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9</v>
      </c>
      <c r="B33" s="78"/>
      <c r="C33" s="296">
        <f t="shared" si="6"/>
        <v>15.2828012432548</v>
      </c>
      <c r="D33" s="301">
        <v>85</v>
      </c>
      <c r="E33" s="302">
        <v>100</v>
      </c>
      <c r="F33" s="298">
        <v>2.5</v>
      </c>
      <c r="G33" s="68">
        <f t="shared" si="4"/>
        <v>37.391965813719381</v>
      </c>
      <c r="H33" s="68">
        <f t="shared" si="4"/>
        <v>59.856676770539359</v>
      </c>
      <c r="I33" s="68">
        <f t="shared" si="4"/>
        <v>89.150635873254927</v>
      </c>
      <c r="J33" s="68">
        <f t="shared" si="4"/>
        <v>149.0313457535508</v>
      </c>
      <c r="K33" s="68">
        <f t="shared" si="4"/>
        <v>233.22191493521382</v>
      </c>
      <c r="L33" s="68">
        <f t="shared" si="4"/>
        <v>362.01489828735907</v>
      </c>
      <c r="M33" s="68">
        <f t="shared" si="4"/>
        <v>492.25603435934863</v>
      </c>
      <c r="N33" s="68">
        <f t="shared" si="4"/>
        <v>653.06801895787044</v>
      </c>
      <c r="O33" s="68">
        <f t="shared" si="4"/>
        <v>905.13830338582693</v>
      </c>
      <c r="P33" s="68">
        <f t="shared" si="4"/>
        <v>1201.364348371676</v>
      </c>
      <c r="Q33" s="68">
        <f t="shared" si="5"/>
        <v>1445.5840003266908</v>
      </c>
      <c r="R33" s="68">
        <f t="shared" si="5"/>
        <v>1696.5183889484463</v>
      </c>
      <c r="S33" s="68">
        <f t="shared" si="5"/>
        <v>2079.0097357804293</v>
      </c>
      <c r="T33" s="68">
        <f t="shared" si="5"/>
        <v>2537.8362995468678</v>
      </c>
      <c r="U33" s="68">
        <f t="shared" si="5"/>
        <v>2891.1680006533816</v>
      </c>
      <c r="V33" s="68">
        <f t="shared" si="5"/>
        <v>3393.0367778968925</v>
      </c>
      <c r="W33" s="68">
        <f t="shared" si="5"/>
        <v>4158.0194715608586</v>
      </c>
      <c r="X33" s="68">
        <f t="shared" si="5"/>
        <v>5075.6725990937357</v>
      </c>
      <c r="Y33" s="68">
        <f t="shared" si="5"/>
        <v>5089.555166845339</v>
      </c>
      <c r="Z33" s="68">
        <f t="shared" si="5"/>
        <v>6237.0292073412884</v>
      </c>
      <c r="AA33" s="68">
        <f t="shared" si="5"/>
        <v>7613.5088986406017</v>
      </c>
      <c r="AB33" s="68">
        <f t="shared" si="5"/>
        <v>8316.0389431217172</v>
      </c>
      <c r="AC33" s="68">
        <f t="shared" si="5"/>
        <v>12689.181497734338</v>
      </c>
      <c r="AD33" s="68">
        <f t="shared" si="5"/>
        <v>10179.110333690678</v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10</v>
      </c>
      <c r="B34" s="78"/>
      <c r="C34" s="296">
        <f t="shared" si="6"/>
        <v>16.980890270283112</v>
      </c>
      <c r="D34" s="301">
        <v>85</v>
      </c>
      <c r="E34" s="302">
        <v>100</v>
      </c>
      <c r="F34" s="298">
        <v>2.5</v>
      </c>
      <c r="G34" s="68">
        <f t="shared" si="4"/>
        <v>33.652769232347438</v>
      </c>
      <c r="H34" s="68">
        <f t="shared" si="4"/>
        <v>53.871009093485419</v>
      </c>
      <c r="I34" s="68">
        <f t="shared" si="4"/>
        <v>80.235572285929422</v>
      </c>
      <c r="J34" s="68">
        <f t="shared" si="4"/>
        <v>134.1282111781957</v>
      </c>
      <c r="K34" s="68">
        <f t="shared" si="4"/>
        <v>209.89972344169237</v>
      </c>
      <c r="L34" s="68">
        <f t="shared" si="4"/>
        <v>325.81340845862303</v>
      </c>
      <c r="M34" s="68">
        <f t="shared" si="4"/>
        <v>443.03043092341363</v>
      </c>
      <c r="N34" s="68">
        <f t="shared" si="4"/>
        <v>587.76121706208335</v>
      </c>
      <c r="O34" s="68">
        <f t="shared" si="4"/>
        <v>814.62447304724401</v>
      </c>
      <c r="P34" s="68">
        <f t="shared" si="4"/>
        <v>1081.2279135345082</v>
      </c>
      <c r="Q34" s="68">
        <f t="shared" si="5"/>
        <v>1301.0256002940218</v>
      </c>
      <c r="R34" s="68">
        <f t="shared" si="5"/>
        <v>1526.8665500536015</v>
      </c>
      <c r="S34" s="68">
        <f t="shared" si="5"/>
        <v>1871.1087622023861</v>
      </c>
      <c r="T34" s="68">
        <f t="shared" si="5"/>
        <v>2284.0526695921808</v>
      </c>
      <c r="U34" s="68">
        <f t="shared" si="5"/>
        <v>2602.0512005880437</v>
      </c>
      <c r="V34" s="68">
        <f t="shared" si="5"/>
        <v>3053.733100107203</v>
      </c>
      <c r="W34" s="68">
        <f t="shared" si="5"/>
        <v>3742.2175244047721</v>
      </c>
      <c r="X34" s="68">
        <f t="shared" si="5"/>
        <v>4568.1053391843616</v>
      </c>
      <c r="Y34" s="68">
        <f t="shared" si="5"/>
        <v>4580.5996501608042</v>
      </c>
      <c r="Z34" s="68">
        <f t="shared" si="5"/>
        <v>5613.3262866071591</v>
      </c>
      <c r="AA34" s="68">
        <f t="shared" si="5"/>
        <v>6852.1580087765406</v>
      </c>
      <c r="AB34" s="68">
        <f t="shared" si="5"/>
        <v>7484.4350488095442</v>
      </c>
      <c r="AC34" s="68">
        <f t="shared" si="5"/>
        <v>11420.263347960903</v>
      </c>
      <c r="AD34" s="68">
        <f t="shared" si="5"/>
        <v>9161.1993003216085</v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11</v>
      </c>
      <c r="B35" s="78"/>
      <c r="C35" s="296">
        <f t="shared" si="6"/>
        <v>18.678979297311422</v>
      </c>
      <c r="D35" s="301">
        <v>85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>
        <f t="shared" si="7"/>
        <v>48.973644630441292</v>
      </c>
      <c r="I35" s="68">
        <f t="shared" si="7"/>
        <v>72.941429350844928</v>
      </c>
      <c r="J35" s="68">
        <f t="shared" si="7"/>
        <v>121.93473743472337</v>
      </c>
      <c r="K35" s="68">
        <f t="shared" si="7"/>
        <v>190.81793040153855</v>
      </c>
      <c r="L35" s="68">
        <f t="shared" si="7"/>
        <v>296.19400768965738</v>
      </c>
      <c r="M35" s="68">
        <f t="shared" si="7"/>
        <v>402.75493720310334</v>
      </c>
      <c r="N35" s="68">
        <f t="shared" si="7"/>
        <v>534.32837914734853</v>
      </c>
      <c r="O35" s="68">
        <f t="shared" si="7"/>
        <v>740.56770277022213</v>
      </c>
      <c r="P35" s="68">
        <f t="shared" si="7"/>
        <v>982.93446684955313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1182.7505457218381</v>
      </c>
      <c r="R35" s="68">
        <f t="shared" si="8"/>
        <v>1388.0605000487287</v>
      </c>
      <c r="S35" s="68">
        <f t="shared" si="8"/>
        <v>1701.0079656385331</v>
      </c>
      <c r="T35" s="68">
        <f t="shared" si="8"/>
        <v>2076.4115178110737</v>
      </c>
      <c r="U35" s="68">
        <f t="shared" si="8"/>
        <v>2365.5010914436762</v>
      </c>
      <c r="V35" s="68">
        <f t="shared" si="8"/>
        <v>2776.1210000974575</v>
      </c>
      <c r="W35" s="68">
        <f t="shared" si="8"/>
        <v>3402.0159312770661</v>
      </c>
      <c r="X35" s="68">
        <f t="shared" si="8"/>
        <v>4152.8230356221475</v>
      </c>
      <c r="Y35" s="68">
        <f t="shared" si="8"/>
        <v>4164.1815001461864</v>
      </c>
      <c r="Z35" s="68">
        <f t="shared" si="8"/>
        <v>5103.0238969155998</v>
      </c>
      <c r="AA35" s="68">
        <f t="shared" si="8"/>
        <v>6229.2345534332189</v>
      </c>
      <c r="AB35" s="68">
        <f t="shared" si="8"/>
        <v>6804.0318625541322</v>
      </c>
      <c r="AC35" s="68">
        <f t="shared" si="8"/>
        <v>10382.057589055368</v>
      </c>
      <c r="AD35" s="68">
        <f t="shared" si="8"/>
        <v>8328.3630002923728</v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</v>
      </c>
      <c r="B36" s="78"/>
      <c r="C36" s="296">
        <f t="shared" si="6"/>
        <v>20.377068324339735</v>
      </c>
      <c r="D36" s="301">
        <v>85</v>
      </c>
      <c r="E36" s="302">
        <v>100</v>
      </c>
      <c r="F36" s="298">
        <v>2.5</v>
      </c>
      <c r="G36" s="68" t="str">
        <f t="shared" si="7"/>
        <v/>
      </c>
      <c r="H36" s="68">
        <f t="shared" si="7"/>
        <v>44.892507577904517</v>
      </c>
      <c r="I36" s="68">
        <f t="shared" si="7"/>
        <v>66.862976904941178</v>
      </c>
      <c r="J36" s="68">
        <f t="shared" si="7"/>
        <v>111.77350931516308</v>
      </c>
      <c r="K36" s="68">
        <f t="shared" si="7"/>
        <v>174.91643620141031</v>
      </c>
      <c r="L36" s="68">
        <f t="shared" si="7"/>
        <v>271.51117371551925</v>
      </c>
      <c r="M36" s="68">
        <f t="shared" si="7"/>
        <v>369.19202576951136</v>
      </c>
      <c r="N36" s="68">
        <f t="shared" si="7"/>
        <v>489.80101421840271</v>
      </c>
      <c r="O36" s="68">
        <f t="shared" si="7"/>
        <v>678.85372753937008</v>
      </c>
      <c r="P36" s="68">
        <f t="shared" si="7"/>
        <v>901.02326127875688</v>
      </c>
      <c r="Q36" s="68">
        <f t="shared" si="8"/>
        <v>1084.1880002450182</v>
      </c>
      <c r="R36" s="68">
        <f t="shared" si="8"/>
        <v>1272.3887917113348</v>
      </c>
      <c r="S36" s="68">
        <f t="shared" si="8"/>
        <v>1559.2573018353216</v>
      </c>
      <c r="T36" s="68">
        <f t="shared" si="8"/>
        <v>1903.3772246601504</v>
      </c>
      <c r="U36" s="68">
        <f t="shared" si="8"/>
        <v>2168.3760004900364</v>
      </c>
      <c r="V36" s="68">
        <f t="shared" si="8"/>
        <v>2544.7775834226695</v>
      </c>
      <c r="W36" s="68">
        <f t="shared" si="8"/>
        <v>3118.5146036706433</v>
      </c>
      <c r="X36" s="68">
        <f t="shared" si="8"/>
        <v>3806.7544493203009</v>
      </c>
      <c r="Y36" s="68">
        <f t="shared" si="8"/>
        <v>3817.1663751340047</v>
      </c>
      <c r="Z36" s="68">
        <f t="shared" si="8"/>
        <v>4677.7719055059661</v>
      </c>
      <c r="AA36" s="68">
        <f t="shared" si="8"/>
        <v>5710.1316739804506</v>
      </c>
      <c r="AB36" s="68">
        <f t="shared" si="8"/>
        <v>6237.0292073412866</v>
      </c>
      <c r="AC36" s="68">
        <f t="shared" si="8"/>
        <v>9516.8861233007519</v>
      </c>
      <c r="AD36" s="68">
        <f t="shared" si="8"/>
        <v>7634.3327502680095</v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14</v>
      </c>
      <c r="B37" s="78"/>
      <c r="C37" s="296">
        <f t="shared" si="6"/>
        <v>23.773246378396358</v>
      </c>
      <c r="D37" s="301">
        <v>85</v>
      </c>
      <c r="E37" s="302">
        <v>100</v>
      </c>
      <c r="F37" s="298">
        <v>2.5</v>
      </c>
      <c r="G37" s="68" t="str">
        <f t="shared" si="7"/>
        <v/>
      </c>
      <c r="H37" s="68" t="str">
        <f t="shared" si="7"/>
        <v/>
      </c>
      <c r="I37" s="68">
        <f t="shared" si="7"/>
        <v>57.311123061378161</v>
      </c>
      <c r="J37" s="68">
        <f t="shared" si="7"/>
        <v>95.80586512728263</v>
      </c>
      <c r="K37" s="68">
        <f t="shared" si="7"/>
        <v>149.92837388692311</v>
      </c>
      <c r="L37" s="68">
        <f t="shared" si="7"/>
        <v>232.72386318473076</v>
      </c>
      <c r="M37" s="68">
        <f t="shared" si="7"/>
        <v>316.45030780243832</v>
      </c>
      <c r="N37" s="68">
        <f t="shared" si="7"/>
        <v>419.82944075863094</v>
      </c>
      <c r="O37" s="68">
        <f t="shared" si="7"/>
        <v>581.87462360517441</v>
      </c>
      <c r="P37" s="68">
        <f t="shared" si="7"/>
        <v>772.30565252464862</v>
      </c>
      <c r="Q37" s="68">
        <f t="shared" si="8"/>
        <v>929.30400021001549</v>
      </c>
      <c r="R37" s="68">
        <f t="shared" si="8"/>
        <v>1090.6189643240011</v>
      </c>
      <c r="S37" s="68">
        <f t="shared" si="8"/>
        <v>1336.50625871599</v>
      </c>
      <c r="T37" s="68">
        <f t="shared" si="8"/>
        <v>1631.4661925658431</v>
      </c>
      <c r="U37" s="68">
        <f t="shared" si="8"/>
        <v>1858.608000420031</v>
      </c>
      <c r="V37" s="68">
        <f t="shared" si="8"/>
        <v>2181.2379286480023</v>
      </c>
      <c r="W37" s="68">
        <f t="shared" si="8"/>
        <v>2673.0125174319801</v>
      </c>
      <c r="X37" s="68">
        <f t="shared" si="8"/>
        <v>3262.9323851316863</v>
      </c>
      <c r="Y37" s="68">
        <f t="shared" si="8"/>
        <v>3271.8568929720041</v>
      </c>
      <c r="Z37" s="68">
        <f t="shared" si="8"/>
        <v>4009.5187761479706</v>
      </c>
      <c r="AA37" s="68">
        <f t="shared" si="8"/>
        <v>4894.3985776975287</v>
      </c>
      <c r="AB37" s="68">
        <f t="shared" si="8"/>
        <v>5346.0250348639602</v>
      </c>
      <c r="AC37" s="68">
        <f t="shared" si="8"/>
        <v>8157.3309628292154</v>
      </c>
      <c r="AD37" s="68">
        <f t="shared" si="8"/>
        <v>6543.7137859440081</v>
      </c>
    </row>
    <row r="38" spans="1:32" ht="17.100000000000001" customHeight="1">
      <c r="A38" s="35">
        <v>15</v>
      </c>
      <c r="B38" s="78"/>
      <c r="C38" s="296">
        <f t="shared" si="6"/>
        <v>25.471335405424668</v>
      </c>
      <c r="D38" s="301">
        <v>85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>
        <f t="shared" si="7"/>
        <v>53.490381523952948</v>
      </c>
      <c r="J38" s="68">
        <f t="shared" si="7"/>
        <v>89.418807452130466</v>
      </c>
      <c r="K38" s="68">
        <f t="shared" si="7"/>
        <v>139.93314896112827</v>
      </c>
      <c r="L38" s="68">
        <f t="shared" si="7"/>
        <v>217.20893897241541</v>
      </c>
      <c r="M38" s="68">
        <f t="shared" si="7"/>
        <v>295.35362061560915</v>
      </c>
      <c r="N38" s="68">
        <f t="shared" si="7"/>
        <v>391.84081137472225</v>
      </c>
      <c r="O38" s="68">
        <f t="shared" si="7"/>
        <v>543.08298203149616</v>
      </c>
      <c r="P38" s="68">
        <f t="shared" si="7"/>
        <v>720.81860902300559</v>
      </c>
      <c r="Q38" s="68">
        <f t="shared" si="8"/>
        <v>867.35040019601456</v>
      </c>
      <c r="R38" s="68">
        <f t="shared" si="8"/>
        <v>1017.9110333690677</v>
      </c>
      <c r="S38" s="68">
        <f t="shared" si="8"/>
        <v>1247.4058414682574</v>
      </c>
      <c r="T38" s="68">
        <f t="shared" si="8"/>
        <v>1522.7017797281205</v>
      </c>
      <c r="U38" s="68">
        <f t="shared" si="8"/>
        <v>1734.7008003920291</v>
      </c>
      <c r="V38" s="68">
        <f t="shared" si="8"/>
        <v>2035.8220667381354</v>
      </c>
      <c r="W38" s="68">
        <f t="shared" si="8"/>
        <v>2494.8116829365149</v>
      </c>
      <c r="X38" s="68">
        <f t="shared" si="8"/>
        <v>3045.4035594562411</v>
      </c>
      <c r="Y38" s="68">
        <f t="shared" si="8"/>
        <v>3053.7331001072039</v>
      </c>
      <c r="Z38" s="68">
        <f t="shared" si="8"/>
        <v>3742.217524404773</v>
      </c>
      <c r="AA38" s="68">
        <f t="shared" si="8"/>
        <v>4568.1053391843607</v>
      </c>
      <c r="AB38" s="68">
        <f t="shared" si="8"/>
        <v>4989.6233658730298</v>
      </c>
      <c r="AC38" s="68">
        <f t="shared" si="8"/>
        <v>7613.5088986406035</v>
      </c>
      <c r="AD38" s="68">
        <f t="shared" si="8"/>
        <v>6107.4662002144078</v>
      </c>
    </row>
    <row r="39" spans="1:32" ht="17.100000000000001" customHeight="1">
      <c r="A39" s="35">
        <v>16</v>
      </c>
      <c r="B39" s="78"/>
      <c r="C39" s="296">
        <f t="shared" si="6"/>
        <v>27.169424432452981</v>
      </c>
      <c r="D39" s="301">
        <v>85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>
        <f t="shared" si="7"/>
        <v>50.14723267870589</v>
      </c>
      <c r="J39" s="68">
        <f t="shared" si="7"/>
        <v>83.830131986372308</v>
      </c>
      <c r="K39" s="68">
        <f t="shared" si="7"/>
        <v>131.18732715105773</v>
      </c>
      <c r="L39" s="68">
        <f t="shared" si="7"/>
        <v>203.63338028663941</v>
      </c>
      <c r="M39" s="68">
        <f t="shared" si="7"/>
        <v>276.89401932713355</v>
      </c>
      <c r="N39" s="68">
        <f t="shared" si="7"/>
        <v>367.35076066380213</v>
      </c>
      <c r="O39" s="68">
        <f t="shared" si="7"/>
        <v>509.14029565452756</v>
      </c>
      <c r="P39" s="68">
        <f t="shared" si="7"/>
        <v>675.76744595906769</v>
      </c>
      <c r="Q39" s="68">
        <f t="shared" si="8"/>
        <v>813.14100018376359</v>
      </c>
      <c r="R39" s="68">
        <f t="shared" si="8"/>
        <v>954.29159378350096</v>
      </c>
      <c r="S39" s="68">
        <f t="shared" si="8"/>
        <v>1169.4429763764913</v>
      </c>
      <c r="T39" s="68">
        <f t="shared" si="8"/>
        <v>1427.5329184951129</v>
      </c>
      <c r="U39" s="68">
        <f t="shared" si="8"/>
        <v>1626.2820003675272</v>
      </c>
      <c r="V39" s="68">
        <f t="shared" si="8"/>
        <v>1908.5831875670019</v>
      </c>
      <c r="W39" s="68">
        <f t="shared" si="8"/>
        <v>2338.8859527529826</v>
      </c>
      <c r="X39" s="68">
        <f t="shared" si="8"/>
        <v>2855.0658369902258</v>
      </c>
      <c r="Y39" s="68">
        <f t="shared" si="8"/>
        <v>2862.8747813505033</v>
      </c>
      <c r="Z39" s="68">
        <f t="shared" si="8"/>
        <v>3508.3289291294745</v>
      </c>
      <c r="AA39" s="68">
        <f t="shared" si="8"/>
        <v>4282.5987554853373</v>
      </c>
      <c r="AB39" s="68">
        <f t="shared" si="8"/>
        <v>4677.7719055059652</v>
      </c>
      <c r="AC39" s="68">
        <f t="shared" si="8"/>
        <v>7137.6645924755649</v>
      </c>
      <c r="AD39" s="68">
        <f t="shared" si="8"/>
        <v>5725.7495627010067</v>
      </c>
    </row>
    <row r="40" spans="1:32" ht="17.100000000000001" customHeight="1">
      <c r="A40" s="35">
        <v>18</v>
      </c>
      <c r="B40" s="78"/>
      <c r="C40" s="296">
        <f t="shared" si="6"/>
        <v>30.565602486509601</v>
      </c>
      <c r="D40" s="301">
        <v>85</v>
      </c>
      <c r="E40" s="302">
        <v>100</v>
      </c>
      <c r="F40" s="298">
        <v>2.5</v>
      </c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>
        <f t="shared" si="7"/>
        <v>74.515672876775398</v>
      </c>
      <c r="K40" s="68">
        <f t="shared" si="7"/>
        <v>116.61095746760691</v>
      </c>
      <c r="L40" s="68">
        <f t="shared" si="7"/>
        <v>181.00744914367954</v>
      </c>
      <c r="M40" s="68">
        <f t="shared" si="7"/>
        <v>246.12801717967432</v>
      </c>
      <c r="N40" s="68">
        <f t="shared" si="7"/>
        <v>326.53400947893522</v>
      </c>
      <c r="O40" s="68">
        <f t="shared" si="7"/>
        <v>452.56915169291347</v>
      </c>
      <c r="P40" s="68">
        <f t="shared" si="7"/>
        <v>600.68217418583799</v>
      </c>
      <c r="Q40" s="68">
        <f t="shared" si="8"/>
        <v>722.79200016334539</v>
      </c>
      <c r="R40" s="68">
        <f t="shared" si="8"/>
        <v>848.25919447422314</v>
      </c>
      <c r="S40" s="68">
        <f t="shared" si="8"/>
        <v>1039.5048678902147</v>
      </c>
      <c r="T40" s="68">
        <f t="shared" si="8"/>
        <v>1268.9181497734339</v>
      </c>
      <c r="U40" s="68">
        <f t="shared" si="8"/>
        <v>1445.5840003266908</v>
      </c>
      <c r="V40" s="68">
        <f t="shared" si="8"/>
        <v>1696.5183889484463</v>
      </c>
      <c r="W40" s="68">
        <f t="shared" si="8"/>
        <v>2079.0097357804293</v>
      </c>
      <c r="X40" s="68">
        <f t="shared" si="8"/>
        <v>2537.8362995468678</v>
      </c>
      <c r="Y40" s="68">
        <f t="shared" si="8"/>
        <v>2544.7775834226695</v>
      </c>
      <c r="Z40" s="68">
        <f t="shared" si="8"/>
        <v>3118.5146036706442</v>
      </c>
      <c r="AA40" s="68">
        <f t="shared" si="8"/>
        <v>3806.7544493203009</v>
      </c>
      <c r="AB40" s="68">
        <f t="shared" si="8"/>
        <v>4158.0194715608586</v>
      </c>
      <c r="AC40" s="68">
        <f t="shared" si="8"/>
        <v>6344.5907488671692</v>
      </c>
      <c r="AD40" s="68">
        <f t="shared" si="8"/>
        <v>5089.555166845339</v>
      </c>
    </row>
    <row r="41" spans="1:32" ht="17.100000000000001" customHeight="1">
      <c r="A41" s="35">
        <v>20</v>
      </c>
      <c r="B41" s="78"/>
      <c r="C41" s="296">
        <f t="shared" si="6"/>
        <v>33.961780540566224</v>
      </c>
      <c r="D41" s="301">
        <v>85</v>
      </c>
      <c r="E41" s="302">
        <v>100</v>
      </c>
      <c r="F41" s="298">
        <v>2.5</v>
      </c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>
        <f t="shared" si="7"/>
        <v>67.064105589097849</v>
      </c>
      <c r="K41" s="68">
        <f t="shared" si="7"/>
        <v>104.94986172084619</v>
      </c>
      <c r="L41" s="68">
        <f t="shared" si="7"/>
        <v>162.90670422931152</v>
      </c>
      <c r="M41" s="68">
        <f t="shared" si="7"/>
        <v>221.51521546170682</v>
      </c>
      <c r="N41" s="68">
        <f t="shared" si="7"/>
        <v>293.88060853104167</v>
      </c>
      <c r="O41" s="68">
        <f t="shared" si="7"/>
        <v>407.312236523622</v>
      </c>
      <c r="P41" s="68">
        <f t="shared" si="7"/>
        <v>540.61395676725408</v>
      </c>
      <c r="Q41" s="68">
        <f t="shared" si="8"/>
        <v>650.51280014701092</v>
      </c>
      <c r="R41" s="68">
        <f t="shared" si="8"/>
        <v>763.43327502680074</v>
      </c>
      <c r="S41" s="68">
        <f t="shared" si="8"/>
        <v>935.55438110119303</v>
      </c>
      <c r="T41" s="68">
        <f t="shared" si="8"/>
        <v>1142.0263347960904</v>
      </c>
      <c r="U41" s="68">
        <f t="shared" si="8"/>
        <v>1301.0256002940218</v>
      </c>
      <c r="V41" s="68">
        <f t="shared" si="8"/>
        <v>1526.8665500536015</v>
      </c>
      <c r="W41" s="68">
        <f t="shared" si="8"/>
        <v>1871.1087622023861</v>
      </c>
      <c r="X41" s="68">
        <f t="shared" si="8"/>
        <v>2284.0526695921808</v>
      </c>
      <c r="Y41" s="68">
        <f t="shared" si="8"/>
        <v>2290.2998250804021</v>
      </c>
      <c r="Z41" s="68">
        <f t="shared" si="8"/>
        <v>2806.6631433035795</v>
      </c>
      <c r="AA41" s="68">
        <f t="shared" si="8"/>
        <v>3426.0790043882703</v>
      </c>
      <c r="AB41" s="68">
        <f t="shared" si="8"/>
        <v>3742.2175244047721</v>
      </c>
      <c r="AC41" s="68">
        <f t="shared" si="8"/>
        <v>5710.1316739804515</v>
      </c>
      <c r="AD41" s="68">
        <f t="shared" si="8"/>
        <v>4580.5996501608042</v>
      </c>
    </row>
    <row r="42" spans="1:32" ht="17.100000000000001" customHeight="1">
      <c r="A42" s="35">
        <v>22</v>
      </c>
      <c r="B42" s="78"/>
      <c r="C42" s="296">
        <f t="shared" si="6"/>
        <v>37.357958594622843</v>
      </c>
      <c r="D42" s="301">
        <v>85</v>
      </c>
      <c r="E42" s="302">
        <v>100</v>
      </c>
      <c r="F42" s="298">
        <v>2.5</v>
      </c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>
        <f t="shared" si="7"/>
        <v>60.967368717361687</v>
      </c>
      <c r="K42" s="68">
        <f t="shared" si="7"/>
        <v>95.408965200769273</v>
      </c>
      <c r="L42" s="68">
        <f t="shared" si="7"/>
        <v>148.09700384482869</v>
      </c>
      <c r="M42" s="68">
        <f t="shared" si="7"/>
        <v>201.37746860155167</v>
      </c>
      <c r="N42" s="68">
        <f t="shared" si="7"/>
        <v>267.16418957367426</v>
      </c>
      <c r="O42" s="68">
        <f t="shared" si="7"/>
        <v>370.28385138511106</v>
      </c>
      <c r="P42" s="68">
        <f t="shared" si="7"/>
        <v>491.46723342477657</v>
      </c>
      <c r="Q42" s="68">
        <f t="shared" si="8"/>
        <v>591.37527286091904</v>
      </c>
      <c r="R42" s="68">
        <f t="shared" si="8"/>
        <v>694.03025002436436</v>
      </c>
      <c r="S42" s="68">
        <f t="shared" si="8"/>
        <v>850.50398281926653</v>
      </c>
      <c r="T42" s="68">
        <f t="shared" si="8"/>
        <v>1038.2057589055369</v>
      </c>
      <c r="U42" s="68">
        <f t="shared" si="8"/>
        <v>1182.7505457218381</v>
      </c>
      <c r="V42" s="68">
        <f t="shared" si="8"/>
        <v>1388.0605000487287</v>
      </c>
      <c r="W42" s="68">
        <f t="shared" si="8"/>
        <v>1701.0079656385331</v>
      </c>
      <c r="X42" s="68">
        <f t="shared" si="8"/>
        <v>2076.4115178110737</v>
      </c>
      <c r="Y42" s="68">
        <f t="shared" si="8"/>
        <v>2082.0907500730932</v>
      </c>
      <c r="Z42" s="68">
        <f t="shared" si="8"/>
        <v>2551.5119484577999</v>
      </c>
      <c r="AA42" s="68">
        <f t="shared" si="8"/>
        <v>3114.6172767166095</v>
      </c>
      <c r="AB42" s="68">
        <f t="shared" si="8"/>
        <v>3402.0159312770661</v>
      </c>
      <c r="AC42" s="68">
        <f t="shared" si="8"/>
        <v>5191.0287945276841</v>
      </c>
      <c r="AD42" s="68">
        <f t="shared" si="8"/>
        <v>4164.1815001461864</v>
      </c>
    </row>
    <row r="43" spans="1:32" ht="17.100000000000001" customHeight="1">
      <c r="A43" s="35">
        <v>24</v>
      </c>
      <c r="B43" s="78"/>
      <c r="C43" s="296">
        <f t="shared" si="6"/>
        <v>40.75413664867947</v>
      </c>
      <c r="D43" s="301">
        <v>85</v>
      </c>
      <c r="E43" s="302">
        <v>100</v>
      </c>
      <c r="F43" s="298">
        <v>2.5</v>
      </c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>
        <f t="shared" si="7"/>
        <v>55.886754657581541</v>
      </c>
      <c r="K43" s="68">
        <f t="shared" si="7"/>
        <v>87.458218100705153</v>
      </c>
      <c r="L43" s="68">
        <f t="shared" si="7"/>
        <v>135.75558685775962</v>
      </c>
      <c r="M43" s="68">
        <f t="shared" si="7"/>
        <v>184.59601288475568</v>
      </c>
      <c r="N43" s="68">
        <f t="shared" si="7"/>
        <v>244.90050710920136</v>
      </c>
      <c r="O43" s="68">
        <f t="shared" si="7"/>
        <v>339.42686376968504</v>
      </c>
      <c r="P43" s="68">
        <f t="shared" si="7"/>
        <v>450.51163063937844</v>
      </c>
      <c r="Q43" s="68">
        <f t="shared" si="8"/>
        <v>542.0940001225091</v>
      </c>
      <c r="R43" s="68">
        <f t="shared" si="8"/>
        <v>636.19439585566738</v>
      </c>
      <c r="S43" s="68">
        <f t="shared" si="8"/>
        <v>779.62865091766082</v>
      </c>
      <c r="T43" s="68">
        <f t="shared" si="8"/>
        <v>951.68861233007522</v>
      </c>
      <c r="U43" s="68">
        <f t="shared" si="8"/>
        <v>1084.1880002450182</v>
      </c>
      <c r="V43" s="68">
        <f t="shared" si="8"/>
        <v>1272.3887917113348</v>
      </c>
      <c r="W43" s="68">
        <f t="shared" si="8"/>
        <v>1559.2573018353216</v>
      </c>
      <c r="X43" s="68">
        <f t="shared" si="8"/>
        <v>1903.3772246601504</v>
      </c>
      <c r="Y43" s="68">
        <f t="shared" si="8"/>
        <v>1908.5831875670024</v>
      </c>
      <c r="Z43" s="68">
        <f t="shared" si="8"/>
        <v>2338.885952752983</v>
      </c>
      <c r="AA43" s="68">
        <f t="shared" si="8"/>
        <v>2855.0658369902253</v>
      </c>
      <c r="AB43" s="68">
        <f t="shared" si="8"/>
        <v>3118.5146036706433</v>
      </c>
      <c r="AC43" s="68">
        <f t="shared" si="8"/>
        <v>4758.443061650376</v>
      </c>
      <c r="AD43" s="68">
        <f t="shared" si="8"/>
        <v>3817.1663751340047</v>
      </c>
    </row>
    <row r="44" spans="1:32" ht="17.100000000000001" customHeight="1">
      <c r="A44" s="35">
        <v>28</v>
      </c>
      <c r="B44" s="78"/>
      <c r="C44" s="296">
        <f t="shared" si="6"/>
        <v>47.546492756792716</v>
      </c>
      <c r="D44" s="301">
        <v>85</v>
      </c>
      <c r="E44" s="302">
        <v>100</v>
      </c>
      <c r="F44" s="298">
        <v>2.5</v>
      </c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>
        <f t="shared" si="7"/>
        <v>74.964186943461556</v>
      </c>
      <c r="L44" s="68">
        <f t="shared" si="7"/>
        <v>116.36193159236538</v>
      </c>
      <c r="M44" s="68">
        <f t="shared" si="7"/>
        <v>158.22515390121916</v>
      </c>
      <c r="N44" s="68">
        <f t="shared" si="7"/>
        <v>209.91472037931547</v>
      </c>
      <c r="O44" s="68">
        <f t="shared" si="7"/>
        <v>290.9373118025872</v>
      </c>
      <c r="P44" s="68">
        <f t="shared" si="7"/>
        <v>386.15282626232431</v>
      </c>
      <c r="Q44" s="68">
        <f t="shared" si="8"/>
        <v>464.65200010500774</v>
      </c>
      <c r="R44" s="68">
        <f t="shared" si="8"/>
        <v>545.30948216200056</v>
      </c>
      <c r="S44" s="68">
        <f t="shared" si="8"/>
        <v>668.25312935799502</v>
      </c>
      <c r="T44" s="68">
        <f t="shared" si="8"/>
        <v>815.73309628292157</v>
      </c>
      <c r="U44" s="68">
        <f t="shared" si="8"/>
        <v>929.30400021001549</v>
      </c>
      <c r="V44" s="68">
        <f t="shared" si="8"/>
        <v>1090.6189643240011</v>
      </c>
      <c r="W44" s="68">
        <f t="shared" si="8"/>
        <v>1336.50625871599</v>
      </c>
      <c r="X44" s="68">
        <f t="shared" si="8"/>
        <v>1631.4661925658431</v>
      </c>
      <c r="Y44" s="68">
        <f t="shared" si="8"/>
        <v>1635.928446486002</v>
      </c>
      <c r="Z44" s="68">
        <f t="shared" si="8"/>
        <v>2004.7593880739853</v>
      </c>
      <c r="AA44" s="68">
        <f t="shared" si="8"/>
        <v>2447.1992888487644</v>
      </c>
      <c r="AB44" s="68">
        <f t="shared" si="8"/>
        <v>2673.0125174319801</v>
      </c>
      <c r="AC44" s="68">
        <f t="shared" si="8"/>
        <v>4078.6654814146077</v>
      </c>
      <c r="AD44" s="68">
        <f t="shared" si="8"/>
        <v>3271.8568929720041</v>
      </c>
    </row>
    <row r="45" spans="1:32" ht="17.100000000000001" customHeight="1">
      <c r="A45" s="35">
        <v>30</v>
      </c>
      <c r="B45" s="78"/>
      <c r="C45" s="296">
        <f t="shared" si="6"/>
        <v>50.942670810849336</v>
      </c>
      <c r="D45" s="301">
        <v>85</v>
      </c>
      <c r="E45" s="302">
        <v>100</v>
      </c>
      <c r="F45" s="298">
        <v>2.5</v>
      </c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>
        <f t="shared" si="9"/>
        <v>69.966574480564134</v>
      </c>
      <c r="L45" s="68">
        <f t="shared" si="9"/>
        <v>108.60446948620771</v>
      </c>
      <c r="M45" s="68">
        <f t="shared" si="9"/>
        <v>147.67681030780457</v>
      </c>
      <c r="N45" s="68">
        <f t="shared" si="9"/>
        <v>195.92040568736113</v>
      </c>
      <c r="O45" s="68">
        <f t="shared" si="9"/>
        <v>271.54149101574808</v>
      </c>
      <c r="P45" s="68">
        <f t="shared" si="9"/>
        <v>360.4093045115028</v>
      </c>
      <c r="Q45" s="68">
        <f t="shared" ref="Q45:AD54" si="10">IFERROR(IF(OR((dAmp)&lt;Amp,Q$17*Q$18&lt;$F45),"",
                                                 (Voltage*1000*VD/100)/(Amp*SQRT(3)*(Res*PF/100+Rea*SIN(ACOS(PF/100))))*1000
                          ),"")</f>
        <v>433.67520009800728</v>
      </c>
      <c r="R45" s="68">
        <f t="shared" si="10"/>
        <v>508.95551668453385</v>
      </c>
      <c r="S45" s="68">
        <f t="shared" si="10"/>
        <v>623.70292073412872</v>
      </c>
      <c r="T45" s="68">
        <f t="shared" si="10"/>
        <v>761.35088986406026</v>
      </c>
      <c r="U45" s="68">
        <f t="shared" si="10"/>
        <v>867.35040019601456</v>
      </c>
      <c r="V45" s="68">
        <f t="shared" si="10"/>
        <v>1017.9110333690677</v>
      </c>
      <c r="W45" s="68">
        <f t="shared" si="10"/>
        <v>1247.4058414682574</v>
      </c>
      <c r="X45" s="68">
        <f t="shared" si="10"/>
        <v>1522.7017797281205</v>
      </c>
      <c r="Y45" s="68">
        <f t="shared" si="10"/>
        <v>1526.8665500536019</v>
      </c>
      <c r="Z45" s="68">
        <f t="shared" si="10"/>
        <v>1871.1087622023865</v>
      </c>
      <c r="AA45" s="68">
        <f t="shared" si="10"/>
        <v>2284.0526695921803</v>
      </c>
      <c r="AB45" s="68">
        <f t="shared" si="10"/>
        <v>2494.8116829365149</v>
      </c>
      <c r="AC45" s="68">
        <f t="shared" si="10"/>
        <v>3806.7544493203018</v>
      </c>
      <c r="AD45" s="68">
        <f t="shared" si="10"/>
        <v>3053.7331001072039</v>
      </c>
    </row>
    <row r="46" spans="1:32" ht="17.100000000000001" customHeight="1">
      <c r="A46" s="35">
        <v>50.5</v>
      </c>
      <c r="B46" s="78"/>
      <c r="C46" s="296">
        <f t="shared" si="6"/>
        <v>85.753495864929718</v>
      </c>
      <c r="D46" s="301">
        <v>85</v>
      </c>
      <c r="E46" s="302">
        <v>100</v>
      </c>
      <c r="F46" s="298">
        <v>2.5</v>
      </c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>
        <f t="shared" si="9"/>
        <v>87.728798202656179</v>
      </c>
      <c r="N46" s="68">
        <f t="shared" si="9"/>
        <v>116.38835981427394</v>
      </c>
      <c r="O46" s="68">
        <f t="shared" si="9"/>
        <v>161.31177684103844</v>
      </c>
      <c r="P46" s="68">
        <f t="shared" si="9"/>
        <v>214.10453733356599</v>
      </c>
      <c r="Q46" s="68">
        <f t="shared" si="10"/>
        <v>257.62883174139046</v>
      </c>
      <c r="R46" s="68">
        <f t="shared" si="10"/>
        <v>302.34981189180235</v>
      </c>
      <c r="S46" s="68">
        <f t="shared" si="10"/>
        <v>370.51658657472996</v>
      </c>
      <c r="T46" s="68">
        <f t="shared" si="10"/>
        <v>452.28765734498631</v>
      </c>
      <c r="U46" s="68">
        <f t="shared" si="10"/>
        <v>515.25766348278091</v>
      </c>
      <c r="V46" s="68">
        <f t="shared" si="10"/>
        <v>604.69962378360469</v>
      </c>
      <c r="W46" s="68">
        <f t="shared" si="10"/>
        <v>741.03317314945991</v>
      </c>
      <c r="X46" s="68">
        <f t="shared" si="10"/>
        <v>904.57531468997263</v>
      </c>
      <c r="Y46" s="68">
        <f t="shared" si="10"/>
        <v>907.04943567540704</v>
      </c>
      <c r="Z46" s="68">
        <f t="shared" si="10"/>
        <v>1111.5497597241902</v>
      </c>
      <c r="AA46" s="68">
        <f t="shared" si="10"/>
        <v>1356.8629720349586</v>
      </c>
      <c r="AB46" s="68">
        <f t="shared" si="10"/>
        <v>1482.0663462989198</v>
      </c>
      <c r="AC46" s="68">
        <f t="shared" si="10"/>
        <v>2261.4382867249315</v>
      </c>
      <c r="AD46" s="68">
        <f t="shared" si="10"/>
        <v>1814.0988713508141</v>
      </c>
    </row>
    <row r="47" spans="1:32" ht="17.100000000000001" customHeight="1">
      <c r="A47" s="35">
        <v>60</v>
      </c>
      <c r="B47" s="78"/>
      <c r="C47" s="296">
        <f t="shared" si="6"/>
        <v>101.88534162169867</v>
      </c>
      <c r="D47" s="301">
        <v>85</v>
      </c>
      <c r="E47" s="302">
        <v>100</v>
      </c>
      <c r="F47" s="298">
        <v>2.5</v>
      </c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>
        <f t="shared" si="9"/>
        <v>97.960202843680563</v>
      </c>
      <c r="O47" s="68">
        <f t="shared" si="9"/>
        <v>135.77074550787404</v>
      </c>
      <c r="P47" s="68">
        <f t="shared" si="9"/>
        <v>180.2046522557514</v>
      </c>
      <c r="Q47" s="68">
        <f t="shared" si="10"/>
        <v>216.83760004900364</v>
      </c>
      <c r="R47" s="68">
        <f t="shared" si="10"/>
        <v>254.47775834226692</v>
      </c>
      <c r="S47" s="68">
        <f t="shared" si="10"/>
        <v>311.85146036706436</v>
      </c>
      <c r="T47" s="68">
        <f t="shared" si="10"/>
        <v>380.67544493203013</v>
      </c>
      <c r="U47" s="68">
        <f t="shared" si="10"/>
        <v>433.67520009800728</v>
      </c>
      <c r="V47" s="68">
        <f t="shared" si="10"/>
        <v>508.95551668453385</v>
      </c>
      <c r="W47" s="68">
        <f t="shared" si="10"/>
        <v>623.70292073412872</v>
      </c>
      <c r="X47" s="68">
        <f t="shared" si="10"/>
        <v>761.35088986406026</v>
      </c>
      <c r="Y47" s="68">
        <f t="shared" si="10"/>
        <v>763.43327502680097</v>
      </c>
      <c r="Z47" s="68">
        <f t="shared" si="10"/>
        <v>935.55438110119326</v>
      </c>
      <c r="AA47" s="68">
        <f t="shared" si="10"/>
        <v>1142.0263347960902</v>
      </c>
      <c r="AB47" s="68">
        <f t="shared" si="10"/>
        <v>1247.4058414682574</v>
      </c>
      <c r="AC47" s="68">
        <f t="shared" si="10"/>
        <v>1903.3772246601509</v>
      </c>
      <c r="AD47" s="68">
        <f t="shared" si="10"/>
        <v>1526.8665500536019</v>
      </c>
    </row>
    <row r="48" spans="1:32" ht="17.100000000000001" customHeight="1">
      <c r="A48" s="35">
        <v>70</v>
      </c>
      <c r="B48" s="78"/>
      <c r="C48" s="296">
        <f t="shared" si="6"/>
        <v>118.86623189198178</v>
      </c>
      <c r="D48" s="301">
        <v>85</v>
      </c>
      <c r="E48" s="302">
        <v>100</v>
      </c>
      <c r="F48" s="298">
        <v>2.5</v>
      </c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>
        <f t="shared" si="9"/>
        <v>116.37492472103489</v>
      </c>
      <c r="P48" s="68">
        <f t="shared" si="9"/>
        <v>154.46113050492977</v>
      </c>
      <c r="Q48" s="68">
        <f t="shared" si="10"/>
        <v>185.86080004200315</v>
      </c>
      <c r="R48" s="68">
        <f t="shared" si="10"/>
        <v>218.12379286480024</v>
      </c>
      <c r="S48" s="68">
        <f t="shared" si="10"/>
        <v>267.30125174319801</v>
      </c>
      <c r="T48" s="68">
        <f t="shared" si="10"/>
        <v>326.29323851316872</v>
      </c>
      <c r="U48" s="68">
        <f t="shared" si="10"/>
        <v>371.7216000840063</v>
      </c>
      <c r="V48" s="68">
        <f t="shared" si="10"/>
        <v>436.24758572960047</v>
      </c>
      <c r="W48" s="68">
        <f t="shared" si="10"/>
        <v>534.60250348639602</v>
      </c>
      <c r="X48" s="68">
        <f t="shared" si="10"/>
        <v>652.58647702633743</v>
      </c>
      <c r="Y48" s="68">
        <f t="shared" si="10"/>
        <v>654.37137859440077</v>
      </c>
      <c r="Z48" s="68">
        <f t="shared" si="10"/>
        <v>801.90375522959425</v>
      </c>
      <c r="AA48" s="68">
        <f t="shared" si="10"/>
        <v>978.87971553950581</v>
      </c>
      <c r="AB48" s="68">
        <f t="shared" si="10"/>
        <v>1069.205006972792</v>
      </c>
      <c r="AC48" s="68">
        <f t="shared" si="10"/>
        <v>1631.4661925658436</v>
      </c>
      <c r="AD48" s="68">
        <f t="shared" si="10"/>
        <v>1308.7427571888015</v>
      </c>
    </row>
    <row r="49" spans="1:32" ht="17.100000000000001" customHeight="1">
      <c r="A49" s="35">
        <v>75</v>
      </c>
      <c r="B49" s="78"/>
      <c r="C49" s="296">
        <f t="shared" si="6"/>
        <v>127.35667702712334</v>
      </c>
      <c r="D49" s="301">
        <v>85</v>
      </c>
      <c r="E49" s="302">
        <v>100</v>
      </c>
      <c r="F49" s="298">
        <v>2.5</v>
      </c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>
        <f t="shared" si="9"/>
        <v>108.61659640629922</v>
      </c>
      <c r="P49" s="68">
        <f t="shared" si="9"/>
        <v>144.1637218046011</v>
      </c>
      <c r="Q49" s="68">
        <f t="shared" si="10"/>
        <v>173.47008003920291</v>
      </c>
      <c r="R49" s="68">
        <f t="shared" si="10"/>
        <v>203.58220667381354</v>
      </c>
      <c r="S49" s="68">
        <f t="shared" si="10"/>
        <v>249.48116829365151</v>
      </c>
      <c r="T49" s="68">
        <f t="shared" si="10"/>
        <v>304.54035594562407</v>
      </c>
      <c r="U49" s="68">
        <f t="shared" si="10"/>
        <v>346.94016007840582</v>
      </c>
      <c r="V49" s="68">
        <f t="shared" si="10"/>
        <v>407.16441334762709</v>
      </c>
      <c r="W49" s="68">
        <f t="shared" si="10"/>
        <v>498.96233658730301</v>
      </c>
      <c r="X49" s="68">
        <f t="shared" si="10"/>
        <v>609.08071189124814</v>
      </c>
      <c r="Y49" s="68">
        <f t="shared" si="10"/>
        <v>610.74662002144066</v>
      </c>
      <c r="Z49" s="68">
        <f t="shared" si="10"/>
        <v>748.44350488095472</v>
      </c>
      <c r="AA49" s="68">
        <f t="shared" si="10"/>
        <v>913.62106783687204</v>
      </c>
      <c r="AB49" s="68">
        <f t="shared" si="10"/>
        <v>997.92467317460603</v>
      </c>
      <c r="AC49" s="68">
        <f t="shared" si="10"/>
        <v>1522.7017797281203</v>
      </c>
      <c r="AD49" s="68">
        <f t="shared" si="10"/>
        <v>1221.4932400428813</v>
      </c>
    </row>
    <row r="50" spans="1:32" ht="17.100000000000001" customHeight="1">
      <c r="A50" s="35">
        <v>100</v>
      </c>
      <c r="B50" s="78"/>
      <c r="C50" s="296">
        <f t="shared" si="6"/>
        <v>169.80890270283112</v>
      </c>
      <c r="D50" s="301">
        <v>85</v>
      </c>
      <c r="E50" s="302">
        <v>100</v>
      </c>
      <c r="F50" s="298">
        <v>2.5</v>
      </c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>
        <f t="shared" si="10"/>
        <v>130.10256002940218</v>
      </c>
      <c r="R50" s="68">
        <f t="shared" si="10"/>
        <v>152.68665500536017</v>
      </c>
      <c r="S50" s="68">
        <f t="shared" si="10"/>
        <v>187.11087622023862</v>
      </c>
      <c r="T50" s="68">
        <f t="shared" si="10"/>
        <v>228.40526695921804</v>
      </c>
      <c r="U50" s="68">
        <f t="shared" si="10"/>
        <v>260.20512005880437</v>
      </c>
      <c r="V50" s="68">
        <f t="shared" si="10"/>
        <v>305.37331001072033</v>
      </c>
      <c r="W50" s="68">
        <f t="shared" si="10"/>
        <v>374.22175244047725</v>
      </c>
      <c r="X50" s="68">
        <f t="shared" si="10"/>
        <v>456.81053391843608</v>
      </c>
      <c r="Y50" s="68">
        <f t="shared" si="10"/>
        <v>458.05996501608053</v>
      </c>
      <c r="Z50" s="68">
        <f t="shared" si="10"/>
        <v>561.33262866071595</v>
      </c>
      <c r="AA50" s="68">
        <f t="shared" si="10"/>
        <v>685.21580087765403</v>
      </c>
      <c r="AB50" s="68">
        <f t="shared" si="10"/>
        <v>748.44350488095449</v>
      </c>
      <c r="AC50" s="68">
        <f t="shared" si="10"/>
        <v>1142.0263347960904</v>
      </c>
      <c r="AD50" s="68">
        <f t="shared" si="10"/>
        <v>916.11993003216105</v>
      </c>
    </row>
    <row r="51" spans="1:32" ht="17.100000000000001" customHeight="1">
      <c r="A51" s="35">
        <v>101</v>
      </c>
      <c r="B51" s="78"/>
      <c r="C51" s="296">
        <f t="shared" si="6"/>
        <v>171.50699172985944</v>
      </c>
      <c r="D51" s="301">
        <v>85</v>
      </c>
      <c r="E51" s="302">
        <v>100</v>
      </c>
      <c r="F51" s="298">
        <v>2.5</v>
      </c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>
        <f t="shared" si="10"/>
        <v>128.81441587069523</v>
      </c>
      <c r="R51" s="68">
        <f t="shared" si="10"/>
        <v>151.17490594590117</v>
      </c>
      <c r="S51" s="68">
        <f t="shared" si="10"/>
        <v>185.25829328736498</v>
      </c>
      <c r="T51" s="68">
        <f t="shared" si="10"/>
        <v>226.14382867249316</v>
      </c>
      <c r="U51" s="68">
        <f t="shared" si="10"/>
        <v>257.62883174139046</v>
      </c>
      <c r="V51" s="68">
        <f t="shared" si="10"/>
        <v>302.34981189180235</v>
      </c>
      <c r="W51" s="68">
        <f t="shared" si="10"/>
        <v>370.51658657472996</v>
      </c>
      <c r="X51" s="68">
        <f t="shared" si="10"/>
        <v>452.28765734498631</v>
      </c>
      <c r="Y51" s="68">
        <f t="shared" si="10"/>
        <v>453.52471783770352</v>
      </c>
      <c r="Z51" s="68">
        <f t="shared" si="10"/>
        <v>555.77487986209508</v>
      </c>
      <c r="AA51" s="68">
        <f t="shared" si="10"/>
        <v>678.4314860174793</v>
      </c>
      <c r="AB51" s="68">
        <f t="shared" si="10"/>
        <v>741.03317314945991</v>
      </c>
      <c r="AC51" s="68">
        <f t="shared" si="10"/>
        <v>1130.7191433624657</v>
      </c>
      <c r="AD51" s="68">
        <f t="shared" si="10"/>
        <v>907.04943567540704</v>
      </c>
    </row>
    <row r="52" spans="1:32" ht="17.100000000000001" customHeight="1">
      <c r="A52" s="35">
        <v>150</v>
      </c>
      <c r="B52" s="78"/>
      <c r="C52" s="296">
        <f t="shared" si="6"/>
        <v>254.71335405424668</v>
      </c>
      <c r="D52" s="301">
        <v>85</v>
      </c>
      <c r="E52" s="302">
        <v>100</v>
      </c>
      <c r="F52" s="298">
        <v>2.5</v>
      </c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>
        <f t="shared" si="10"/>
        <v>152.27017797281204</v>
      </c>
      <c r="U52" s="68">
        <f t="shared" si="10"/>
        <v>173.47008003920291</v>
      </c>
      <c r="V52" s="68">
        <f t="shared" si="10"/>
        <v>203.58220667381354</v>
      </c>
      <c r="W52" s="68">
        <f t="shared" si="10"/>
        <v>249.48116829365151</v>
      </c>
      <c r="X52" s="68">
        <f t="shared" si="10"/>
        <v>304.54035594562407</v>
      </c>
      <c r="Y52" s="68">
        <f t="shared" si="10"/>
        <v>305.37331001072033</v>
      </c>
      <c r="Z52" s="68">
        <f t="shared" si="10"/>
        <v>374.22175244047736</v>
      </c>
      <c r="AA52" s="68">
        <f t="shared" si="10"/>
        <v>456.81053391843602</v>
      </c>
      <c r="AB52" s="68">
        <f t="shared" si="10"/>
        <v>498.96233658730301</v>
      </c>
      <c r="AC52" s="68">
        <f t="shared" si="10"/>
        <v>761.35088986406015</v>
      </c>
      <c r="AD52" s="68">
        <f t="shared" si="10"/>
        <v>610.74662002144066</v>
      </c>
    </row>
    <row r="53" spans="1:32" ht="17.100000000000001" customHeight="1">
      <c r="A53" s="35">
        <v>200</v>
      </c>
      <c r="B53" s="78"/>
      <c r="C53" s="296">
        <f t="shared" si="6"/>
        <v>339.61780540566224</v>
      </c>
      <c r="D53" s="301">
        <v>85</v>
      </c>
      <c r="E53" s="302">
        <v>100</v>
      </c>
      <c r="F53" s="298">
        <v>2.5</v>
      </c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>
        <f t="shared" si="10"/>
        <v>130.10256002940218</v>
      </c>
      <c r="V53" s="68">
        <f t="shared" si="10"/>
        <v>152.68665500536017</v>
      </c>
      <c r="W53" s="68">
        <f t="shared" si="10"/>
        <v>187.11087622023862</v>
      </c>
      <c r="X53" s="68">
        <f t="shared" si="10"/>
        <v>228.40526695921804</v>
      </c>
      <c r="Y53" s="68">
        <f t="shared" si="10"/>
        <v>229.02998250804026</v>
      </c>
      <c r="Z53" s="68">
        <f t="shared" si="10"/>
        <v>280.66631433035798</v>
      </c>
      <c r="AA53" s="68">
        <f t="shared" si="10"/>
        <v>342.60790043882702</v>
      </c>
      <c r="AB53" s="68">
        <f t="shared" si="10"/>
        <v>374.22175244047725</v>
      </c>
      <c r="AC53" s="68">
        <f t="shared" si="10"/>
        <v>571.0131673980452</v>
      </c>
      <c r="AD53" s="68">
        <f t="shared" si="10"/>
        <v>458.05996501608053</v>
      </c>
    </row>
    <row r="54" spans="1:32" ht="17.100000000000001" customHeight="1">
      <c r="A54" s="35">
        <v>220</v>
      </c>
      <c r="B54" s="78"/>
      <c r="C54" s="296">
        <f t="shared" si="6"/>
        <v>373.57958594622846</v>
      </c>
      <c r="D54" s="301">
        <v>85</v>
      </c>
      <c r="E54" s="302">
        <v>100</v>
      </c>
      <c r="F54" s="298">
        <v>2.5</v>
      </c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>
        <f t="shared" si="10"/>
        <v>118.27505457218378</v>
      </c>
      <c r="V54" s="68">
        <f t="shared" si="10"/>
        <v>138.80605000487287</v>
      </c>
      <c r="W54" s="68">
        <f t="shared" si="10"/>
        <v>170.10079656385327</v>
      </c>
      <c r="X54" s="68">
        <f t="shared" si="10"/>
        <v>207.64115178110731</v>
      </c>
      <c r="Y54" s="68">
        <f t="shared" si="10"/>
        <v>208.20907500730934</v>
      </c>
      <c r="Z54" s="68">
        <f t="shared" si="10"/>
        <v>255.15119484577997</v>
      </c>
      <c r="AA54" s="68">
        <f t="shared" si="10"/>
        <v>311.46172767166092</v>
      </c>
      <c r="AB54" s="68">
        <f t="shared" si="10"/>
        <v>340.20159312770653</v>
      </c>
      <c r="AC54" s="68">
        <f t="shared" si="10"/>
        <v>519.10287945276821</v>
      </c>
      <c r="AD54" s="68">
        <f t="shared" si="10"/>
        <v>416.41815001461867</v>
      </c>
    </row>
    <row r="55" spans="1:32" ht="17.100000000000001" customHeight="1">
      <c r="A55" s="35">
        <v>250</v>
      </c>
      <c r="B55" s="78"/>
      <c r="C55" s="296">
        <f t="shared" si="6"/>
        <v>424.5222567570778</v>
      </c>
      <c r="D55" s="301">
        <v>85</v>
      </c>
      <c r="E55" s="302">
        <v>100</v>
      </c>
      <c r="F55" s="298">
        <v>2.5</v>
      </c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>
        <f t="shared" si="12"/>
        <v>122.14932400428815</v>
      </c>
      <c r="W55" s="68">
        <f t="shared" si="12"/>
        <v>149.68870097619092</v>
      </c>
      <c r="X55" s="68">
        <f t="shared" si="12"/>
        <v>182.72421356737448</v>
      </c>
      <c r="Y55" s="68">
        <f t="shared" si="12"/>
        <v>183.22398600643226</v>
      </c>
      <c r="Z55" s="68">
        <f t="shared" si="12"/>
        <v>224.53305146428636</v>
      </c>
      <c r="AA55" s="68">
        <f t="shared" si="12"/>
        <v>274.08632035106166</v>
      </c>
      <c r="AB55" s="68">
        <f t="shared" si="12"/>
        <v>299.37740195238183</v>
      </c>
      <c r="AC55" s="68">
        <f t="shared" si="12"/>
        <v>456.81053391843619</v>
      </c>
      <c r="AD55" s="68">
        <f t="shared" si="12"/>
        <v>366.44797201286451</v>
      </c>
    </row>
    <row r="56" spans="1:32" ht="17.100000000000001" customHeight="1">
      <c r="A56" s="35">
        <v>253</v>
      </c>
      <c r="B56" s="78"/>
      <c r="C56" s="296">
        <f t="shared" si="6"/>
        <v>429.61652383816272</v>
      </c>
      <c r="D56" s="301">
        <v>85</v>
      </c>
      <c r="E56" s="302">
        <v>100</v>
      </c>
      <c r="F56" s="298">
        <v>2.5</v>
      </c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>
        <f t="shared" si="12"/>
        <v>120.70091304771555</v>
      </c>
      <c r="W56" s="68">
        <f t="shared" si="12"/>
        <v>147.91373614248113</v>
      </c>
      <c r="X56" s="68">
        <f t="shared" si="12"/>
        <v>180.55752328791939</v>
      </c>
      <c r="Y56" s="68">
        <f t="shared" si="12"/>
        <v>181.05136957157336</v>
      </c>
      <c r="Z56" s="68">
        <f t="shared" si="12"/>
        <v>221.87060421372172</v>
      </c>
      <c r="AA56" s="68">
        <f t="shared" si="12"/>
        <v>270.83628493187905</v>
      </c>
      <c r="AB56" s="68">
        <f t="shared" si="12"/>
        <v>295.82747228496225</v>
      </c>
      <c r="AC56" s="68">
        <f t="shared" si="12"/>
        <v>451.39380821979853</v>
      </c>
      <c r="AD56" s="68">
        <f t="shared" si="12"/>
        <v>362.10273914314672</v>
      </c>
    </row>
    <row r="57" spans="1:32" ht="17.100000000000001" customHeight="1">
      <c r="A57" s="35">
        <v>280</v>
      </c>
      <c r="B57" s="78"/>
      <c r="C57" s="296">
        <f t="shared" si="6"/>
        <v>475.46492756792713</v>
      </c>
      <c r="D57" s="301">
        <v>85</v>
      </c>
      <c r="E57" s="302">
        <v>100</v>
      </c>
      <c r="F57" s="298">
        <v>2.5</v>
      </c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>
        <f t="shared" si="12"/>
        <v>133.650625871599</v>
      </c>
      <c r="X57" s="68">
        <f t="shared" si="12"/>
        <v>163.14661925658436</v>
      </c>
      <c r="Y57" s="68">
        <f t="shared" si="12"/>
        <v>163.59284464860019</v>
      </c>
      <c r="Z57" s="68">
        <f t="shared" si="12"/>
        <v>200.47593880739856</v>
      </c>
      <c r="AA57" s="68">
        <f t="shared" si="12"/>
        <v>244.71992888487645</v>
      </c>
      <c r="AB57" s="68">
        <f t="shared" si="12"/>
        <v>267.30125174319801</v>
      </c>
      <c r="AC57" s="68">
        <f t="shared" si="12"/>
        <v>407.8665481414609</v>
      </c>
      <c r="AD57" s="68">
        <f t="shared" si="12"/>
        <v>327.18568929720038</v>
      </c>
    </row>
    <row r="58" spans="1:32" ht="17.100000000000001" customHeight="1">
      <c r="A58" s="35">
        <v>440</v>
      </c>
      <c r="B58" s="78"/>
      <c r="C58" s="296">
        <f t="shared" si="6"/>
        <v>747.15917189245692</v>
      </c>
      <c r="D58" s="301">
        <v>85</v>
      </c>
      <c r="E58" s="302">
        <v>100</v>
      </c>
      <c r="F58" s="298">
        <v>240</v>
      </c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>
        <f t="shared" si="12"/>
        <v>127.57559742288998</v>
      </c>
      <c r="AA58" s="68">
        <f t="shared" si="12"/>
        <v>155.73086383583046</v>
      </c>
      <c r="AB58" s="68">
        <f t="shared" si="12"/>
        <v>170.10079656385327</v>
      </c>
      <c r="AC58" s="68">
        <f t="shared" si="12"/>
        <v>259.5514397263841</v>
      </c>
      <c r="AD58" s="68">
        <f t="shared" si="12"/>
        <v>208.20907500730934</v>
      </c>
    </row>
    <row r="59" spans="1:32" ht="16.5" customHeight="1">
      <c r="A59" s="35" t="s">
        <v>80</v>
      </c>
      <c r="B59" s="78">
        <v>300</v>
      </c>
      <c r="C59" s="296">
        <f t="shared" si="6"/>
        <v>433.0127018922193</v>
      </c>
      <c r="D59" s="301">
        <v>85</v>
      </c>
      <c r="E59" s="302">
        <v>100</v>
      </c>
      <c r="F59" s="298">
        <v>400</v>
      </c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>
        <f t="shared" si="12"/>
        <v>179.14138585036713</v>
      </c>
      <c r="Y59" s="68">
        <f t="shared" si="12"/>
        <v>179.63135882983553</v>
      </c>
      <c r="Z59" s="68">
        <f t="shared" si="12"/>
        <v>220.13044261204547</v>
      </c>
      <c r="AA59" s="68">
        <f t="shared" si="12"/>
        <v>268.71207877555065</v>
      </c>
      <c r="AB59" s="68">
        <f t="shared" si="12"/>
        <v>293.50725681606059</v>
      </c>
      <c r="AC59" s="68">
        <f t="shared" si="12"/>
        <v>447.85346462591787</v>
      </c>
      <c r="AD59" s="68">
        <f t="shared" si="12"/>
        <v>359.26271765967107</v>
      </c>
    </row>
    <row r="60" spans="1:32" ht="17.100000000000001" customHeight="1">
      <c r="A60" s="35" t="s">
        <v>80</v>
      </c>
      <c r="B60" s="78">
        <v>784</v>
      </c>
      <c r="C60" s="296">
        <f t="shared" si="6"/>
        <v>1131.6065276116665</v>
      </c>
      <c r="D60" s="301">
        <v>85</v>
      </c>
      <c r="E60" s="302">
        <v>100</v>
      </c>
      <c r="F60" s="298">
        <v>400</v>
      </c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>
        <f t="shared" si="12"/>
        <v>171.37249921910123</v>
      </c>
      <c r="AD60" s="68">
        <f t="shared" si="12"/>
        <v>137.4729786963027</v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39997558519241921"/>
  </sheetPr>
  <dimension ref="A1:DY76"/>
  <sheetViews>
    <sheetView showZeros="0" tabSelected="1" view="pageBreakPreview" topLeftCell="A16" zoomScale="85" zoomScaleNormal="75" zoomScaleSheetLayoutView="85" workbookViewId="0">
      <selection activeCell="E38" sqref="E38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10.7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8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  <c r="AA2" s="430"/>
      <c r="AB2" s="430"/>
      <c r="AC2" s="430"/>
      <c r="AD2" s="431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1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1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29" t="s">
        <v>136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1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1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4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561">
        <v>0.73</v>
      </c>
      <c r="U9" s="562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44" t="s">
        <v>5</v>
      </c>
      <c r="L12" s="445"/>
      <c r="M12" s="445"/>
      <c r="N12" s="453" t="s">
        <v>27</v>
      </c>
      <c r="O12" s="454"/>
      <c r="Q12" s="448" t="s">
        <v>30</v>
      </c>
      <c r="R12" s="449"/>
      <c r="S12" s="450"/>
      <c r="T12" s="453" t="s">
        <v>48</v>
      </c>
      <c r="U12" s="454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44" t="s">
        <v>11</v>
      </c>
      <c r="L13" s="445"/>
      <c r="M13" s="445"/>
      <c r="N13" s="554" t="s">
        <v>54</v>
      </c>
      <c r="O13" s="555"/>
      <c r="Q13" s="448" t="s">
        <v>13</v>
      </c>
      <c r="R13" s="449"/>
      <c r="S13" s="450"/>
      <c r="T13" s="563">
        <v>50</v>
      </c>
      <c r="U13" s="564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44" t="s">
        <v>12</v>
      </c>
      <c r="L14" s="445"/>
      <c r="M14" s="445"/>
      <c r="N14" s="453" t="s">
        <v>56</v>
      </c>
      <c r="O14" s="454"/>
      <c r="Q14" s="469" t="s">
        <v>14</v>
      </c>
      <c r="R14" s="470"/>
      <c r="S14" s="471"/>
      <c r="T14" s="566">
        <v>35</v>
      </c>
      <c r="U14" s="567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74" t="s">
        <v>15</v>
      </c>
      <c r="L15" s="475"/>
      <c r="M15" s="475"/>
      <c r="N15" s="476">
        <v>90</v>
      </c>
      <c r="O15" s="477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10</v>
      </c>
      <c r="V17" s="223">
        <v>10</v>
      </c>
      <c r="W17" s="223">
        <v>10</v>
      </c>
      <c r="X17" s="223">
        <v>10</v>
      </c>
      <c r="Y17" s="223">
        <v>3</v>
      </c>
      <c r="Z17" s="223">
        <v>3</v>
      </c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10">
        <v>30</v>
      </c>
      <c r="H19" s="409">
        <v>39</v>
      </c>
      <c r="I19" s="409">
        <v>49</v>
      </c>
      <c r="J19" s="409">
        <v>65</v>
      </c>
      <c r="K19" s="408">
        <v>84</v>
      </c>
      <c r="L19" s="408">
        <v>107</v>
      </c>
      <c r="M19" s="409">
        <v>129</v>
      </c>
      <c r="N19" s="409">
        <v>153</v>
      </c>
      <c r="O19" s="409">
        <v>188</v>
      </c>
      <c r="P19" s="409">
        <v>226</v>
      </c>
      <c r="Q19" s="409">
        <v>257</v>
      </c>
      <c r="R19" s="409">
        <v>287</v>
      </c>
      <c r="S19" s="409">
        <v>324</v>
      </c>
      <c r="T19" s="409">
        <v>375</v>
      </c>
      <c r="U19" s="409">
        <f>HLOOKUP(U$18,$G$18:$T$21,2,FALSE)*U$17</f>
        <v>2570</v>
      </c>
      <c r="V19" s="409">
        <f t="shared" ref="V19:Z19" si="0">HLOOKUP(V$18,$G$18:$T$21,2,FALSE)*V$17</f>
        <v>2870</v>
      </c>
      <c r="W19" s="409">
        <f t="shared" si="0"/>
        <v>3240</v>
      </c>
      <c r="X19" s="409">
        <f t="shared" si="0"/>
        <v>3750</v>
      </c>
      <c r="Y19" s="409">
        <f t="shared" si="0"/>
        <v>861</v>
      </c>
      <c r="Z19" s="409">
        <f t="shared" si="0"/>
        <v>972</v>
      </c>
      <c r="AA19" s="247"/>
      <c r="AB19" s="247"/>
      <c r="AC19" s="247"/>
      <c r="AD19" s="247"/>
      <c r="AE19" s="230"/>
      <c r="AF19" s="230" t="s">
        <v>137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413">
        <v>9.4499999999999993</v>
      </c>
      <c r="H20" s="412">
        <v>5.88</v>
      </c>
      <c r="I20" s="412">
        <v>3.93</v>
      </c>
      <c r="J20" s="412">
        <v>2.33</v>
      </c>
      <c r="K20" s="411">
        <v>1.47</v>
      </c>
      <c r="L20" s="411">
        <v>0.92700000000000005</v>
      </c>
      <c r="M20" s="412">
        <v>0.66900000000000004</v>
      </c>
      <c r="N20" s="412">
        <v>0.49399999999999999</v>
      </c>
      <c r="O20" s="412">
        <v>0.34300000000000003</v>
      </c>
      <c r="P20" s="412">
        <v>0.247</v>
      </c>
      <c r="Q20" s="412">
        <v>0.19700000000000001</v>
      </c>
      <c r="R20" s="412">
        <v>0.16</v>
      </c>
      <c r="S20" s="412">
        <v>0.1283</v>
      </c>
      <c r="T20" s="412">
        <v>9.8699999999999996E-2</v>
      </c>
      <c r="U20" s="295">
        <f>HLOOKUP(U$18,$G$18:$T$21,3,FALSE)/U$17</f>
        <v>1.9700000000000002E-2</v>
      </c>
      <c r="V20" s="295">
        <f t="shared" ref="V20:Z20" si="1">HLOOKUP(V$18,$G$18:$T$21,3,FALSE)/V$17</f>
        <v>1.6E-2</v>
      </c>
      <c r="W20" s="295">
        <f t="shared" si="1"/>
        <v>1.2829999999999999E-2</v>
      </c>
      <c r="X20" s="295">
        <f t="shared" si="1"/>
        <v>9.8700000000000003E-3</v>
      </c>
      <c r="Y20" s="295">
        <f t="shared" si="1"/>
        <v>5.3333333333333337E-2</v>
      </c>
      <c r="Z20" s="295">
        <f t="shared" si="1"/>
        <v>4.2766666666666668E-2</v>
      </c>
      <c r="AA20" s="295"/>
      <c r="AB20" s="295"/>
      <c r="AC20" s="295"/>
      <c r="AD20" s="295"/>
      <c r="AE20" s="230"/>
      <c r="AF20" s="565" t="s">
        <v>138</v>
      </c>
      <c r="AG20" s="565"/>
      <c r="AH20" s="565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413">
        <v>9.5000000000000001E-2</v>
      </c>
      <c r="H21" s="412">
        <v>0.09</v>
      </c>
      <c r="I21" s="412">
        <v>8.6999999999999994E-2</v>
      </c>
      <c r="J21" s="412">
        <v>8.3000000000000004E-2</v>
      </c>
      <c r="K21" s="411">
        <v>8.1000000000000003E-2</v>
      </c>
      <c r="L21" s="411">
        <v>8.1000000000000003E-2</v>
      </c>
      <c r="M21" s="412">
        <v>7.9000000000000001E-2</v>
      </c>
      <c r="N21" s="412">
        <v>7.4999999999999997E-2</v>
      </c>
      <c r="O21" s="412">
        <v>7.4999999999999997E-2</v>
      </c>
      <c r="P21" s="412">
        <v>7.1999999999999995E-2</v>
      </c>
      <c r="Q21" s="412">
        <v>7.1999999999999995E-2</v>
      </c>
      <c r="R21" s="412">
        <v>7.1999999999999995E-2</v>
      </c>
      <c r="S21" s="412">
        <v>7.1999999999999995E-2</v>
      </c>
      <c r="T21" s="412">
        <v>7.0999999999999994E-2</v>
      </c>
      <c r="U21" s="295">
        <f>HLOOKUP(U$18,$G$18:$T$21,4,FALSE)/U$17</f>
        <v>7.1999999999999998E-3</v>
      </c>
      <c r="V21" s="295">
        <f t="shared" ref="V21:Z21" si="2">HLOOKUP(V$18,$G$18:$T$21,4,FALSE)/V$17</f>
        <v>7.1999999999999998E-3</v>
      </c>
      <c r="W21" s="295">
        <f t="shared" si="2"/>
        <v>7.1999999999999998E-3</v>
      </c>
      <c r="X21" s="295">
        <f t="shared" si="2"/>
        <v>7.0999999999999995E-3</v>
      </c>
      <c r="Y21" s="295">
        <f t="shared" si="2"/>
        <v>2.3999999999999997E-2</v>
      </c>
      <c r="Z21" s="295">
        <f t="shared" si="2"/>
        <v>2.3999999999999997E-2</v>
      </c>
      <c r="AA21" s="295"/>
      <c r="AB21" s="295"/>
      <c r="AC21" s="295"/>
      <c r="AD21" s="295"/>
      <c r="AE21" s="230"/>
      <c r="AF21" s="565"/>
      <c r="AG21" s="565"/>
      <c r="AH21" s="565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3">G19*$T$9</f>
        <v>21.9</v>
      </c>
      <c r="H22" s="257">
        <f t="shared" si="3"/>
        <v>28.47</v>
      </c>
      <c r="I22" s="257">
        <f t="shared" si="3"/>
        <v>35.769999999999996</v>
      </c>
      <c r="J22" s="257">
        <f t="shared" si="3"/>
        <v>47.449999999999996</v>
      </c>
      <c r="K22" s="257">
        <f t="shared" si="3"/>
        <v>61.32</v>
      </c>
      <c r="L22" s="257">
        <f t="shared" si="3"/>
        <v>78.11</v>
      </c>
      <c r="M22" s="257">
        <f t="shared" si="3"/>
        <v>94.17</v>
      </c>
      <c r="N22" s="257">
        <f t="shared" si="3"/>
        <v>111.69</v>
      </c>
      <c r="O22" s="257">
        <f t="shared" si="3"/>
        <v>137.24</v>
      </c>
      <c r="P22" s="257">
        <f t="shared" si="3"/>
        <v>164.98</v>
      </c>
      <c r="Q22" s="257">
        <f t="shared" si="3"/>
        <v>187.60999999999999</v>
      </c>
      <c r="R22" s="257">
        <f t="shared" si="3"/>
        <v>209.51</v>
      </c>
      <c r="S22" s="257">
        <f t="shared" si="3"/>
        <v>236.51999999999998</v>
      </c>
      <c r="T22" s="257">
        <f t="shared" si="3"/>
        <v>273.75</v>
      </c>
      <c r="U22" s="257">
        <f t="shared" si="3"/>
        <v>1876.1</v>
      </c>
      <c r="V22" s="257">
        <f t="shared" si="3"/>
        <v>2095.1</v>
      </c>
      <c r="W22" s="257">
        <f t="shared" si="3"/>
        <v>2365.1999999999998</v>
      </c>
      <c r="X22" s="257">
        <f t="shared" si="3"/>
        <v>2737.5</v>
      </c>
      <c r="Y22" s="257">
        <f>Y19*$T$9</f>
        <v>628.53</v>
      </c>
      <c r="Z22" s="257">
        <f>Z19*$T$9</f>
        <v>709.56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59" t="s">
        <v>103</v>
      </c>
      <c r="D23" s="460"/>
      <c r="E23" s="461" t="s">
        <v>41</v>
      </c>
      <c r="F23" s="221" t="s">
        <v>57</v>
      </c>
      <c r="G23" s="463" t="s">
        <v>19</v>
      </c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464"/>
      <c r="AA23" s="464"/>
      <c r="AB23" s="464"/>
      <c r="AC23" s="464"/>
      <c r="AD23" s="465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62"/>
      <c r="F24" s="222" t="s">
        <v>58</v>
      </c>
      <c r="G24" s="466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  <c r="AB24" s="467"/>
      <c r="AC24" s="467"/>
      <c r="AD24" s="468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1.0188534162169867</v>
      </c>
      <c r="D25" s="353">
        <v>85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560.87948720579072</v>
      </c>
      <c r="H25" s="68">
        <f t="shared" si="4"/>
        <v>898.5063525648668</v>
      </c>
      <c r="I25" s="68">
        <f t="shared" si="4"/>
        <v>1338.7157210692556</v>
      </c>
      <c r="J25" s="68">
        <f t="shared" si="4"/>
        <v>2239.542489157529</v>
      </c>
      <c r="K25" s="68">
        <f t="shared" si="4"/>
        <v>3508.311945326805</v>
      </c>
      <c r="L25" s="68">
        <f t="shared" si="4"/>
        <v>5457.7744583035019</v>
      </c>
      <c r="M25" s="68">
        <f t="shared" si="4"/>
        <v>7428.4567367491654</v>
      </c>
      <c r="N25" s="68">
        <f t="shared" si="4"/>
        <v>9867.7567878218251</v>
      </c>
      <c r="O25" s="68">
        <f t="shared" si="4"/>
        <v>13693.442618456605</v>
      </c>
      <c r="P25" s="68">
        <f t="shared" si="4"/>
        <v>18288.540605242935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22073.082463905554</v>
      </c>
      <c r="R25" s="68">
        <f t="shared" si="5"/>
        <v>26064.372150028179</v>
      </c>
      <c r="S25" s="68">
        <f t="shared" si="5"/>
        <v>30842.494915702038</v>
      </c>
      <c r="T25" s="68">
        <f t="shared" si="5"/>
        <v>37373.961214142299</v>
      </c>
      <c r="U25" s="68">
        <f t="shared" si="5"/>
        <v>220730.82463905556</v>
      </c>
      <c r="V25" s="68">
        <f t="shared" si="5"/>
        <v>260643.72150028174</v>
      </c>
      <c r="W25" s="68">
        <f t="shared" si="5"/>
        <v>308424.94915702037</v>
      </c>
      <c r="X25" s="68">
        <f t="shared" si="5"/>
        <v>373739.61214142293</v>
      </c>
      <c r="Y25" s="68">
        <f t="shared" si="5"/>
        <v>78193.116450084548</v>
      </c>
      <c r="Z25" s="68">
        <f t="shared" si="5"/>
        <v>92527.484747106122</v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0" si="6">IF($B26="",A26/(($E26/100)*SQRT(3)*$H$9*$D26/100),B26/(($E26/100)*SQRT(3)*$H$9))</f>
        <v>2.0377068324339733</v>
      </c>
      <c r="D26" s="301">
        <v>85</v>
      </c>
      <c r="E26" s="302">
        <v>100</v>
      </c>
      <c r="F26" s="298">
        <v>2.5</v>
      </c>
      <c r="G26" s="68">
        <f t="shared" si="4"/>
        <v>280.43974360289536</v>
      </c>
      <c r="H26" s="68">
        <f t="shared" si="4"/>
        <v>449.2531762824334</v>
      </c>
      <c r="I26" s="68">
        <f t="shared" si="4"/>
        <v>669.35786053462778</v>
      </c>
      <c r="J26" s="68">
        <f t="shared" si="4"/>
        <v>1119.7712445787645</v>
      </c>
      <c r="K26" s="68">
        <f t="shared" si="4"/>
        <v>1754.1559726634025</v>
      </c>
      <c r="L26" s="68">
        <f t="shared" si="4"/>
        <v>2728.8872291517509</v>
      </c>
      <c r="M26" s="68">
        <f t="shared" si="4"/>
        <v>3714.2283683745827</v>
      </c>
      <c r="N26" s="68">
        <f t="shared" si="4"/>
        <v>4933.8783939109126</v>
      </c>
      <c r="O26" s="68">
        <f t="shared" si="4"/>
        <v>6846.7213092283027</v>
      </c>
      <c r="P26" s="68">
        <f t="shared" si="4"/>
        <v>9144.2703026214676</v>
      </c>
      <c r="Q26" s="68">
        <f t="shared" si="5"/>
        <v>11036.541231952777</v>
      </c>
      <c r="R26" s="68">
        <f t="shared" si="5"/>
        <v>13032.18607501409</v>
      </c>
      <c r="S26" s="68">
        <f t="shared" si="5"/>
        <v>15421.247457851019</v>
      </c>
      <c r="T26" s="68">
        <f t="shared" si="5"/>
        <v>18686.980607071149</v>
      </c>
      <c r="U26" s="68">
        <f t="shared" si="5"/>
        <v>110365.41231952778</v>
      </c>
      <c r="V26" s="68">
        <f t="shared" si="5"/>
        <v>130321.86075014087</v>
      </c>
      <c r="W26" s="68">
        <f t="shared" si="5"/>
        <v>154212.47457851018</v>
      </c>
      <c r="X26" s="68">
        <f t="shared" si="5"/>
        <v>186869.80607071146</v>
      </c>
      <c r="Y26" s="68">
        <f t="shared" si="5"/>
        <v>39096.558225042274</v>
      </c>
      <c r="Z26" s="68">
        <f t="shared" si="5"/>
        <v>46263.742373553061</v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5.0942670810849338</v>
      </c>
      <c r="D27" s="301">
        <v>85</v>
      </c>
      <c r="E27" s="302">
        <v>100</v>
      </c>
      <c r="F27" s="298">
        <v>2.5</v>
      </c>
      <c r="G27" s="68">
        <f t="shared" si="4"/>
        <v>112.17589744115814</v>
      </c>
      <c r="H27" s="68">
        <f t="shared" si="4"/>
        <v>179.70127051297331</v>
      </c>
      <c r="I27" s="68">
        <f t="shared" si="4"/>
        <v>267.74314421385111</v>
      </c>
      <c r="J27" s="68">
        <f t="shared" si="4"/>
        <v>447.90849783150577</v>
      </c>
      <c r="K27" s="68">
        <f t="shared" si="4"/>
        <v>701.66238906536103</v>
      </c>
      <c r="L27" s="68">
        <f t="shared" si="4"/>
        <v>1091.5548916607004</v>
      </c>
      <c r="M27" s="68">
        <f t="shared" si="4"/>
        <v>1485.691347349833</v>
      </c>
      <c r="N27" s="68">
        <f t="shared" si="4"/>
        <v>1973.5513575643649</v>
      </c>
      <c r="O27" s="68">
        <f t="shared" si="4"/>
        <v>2738.6885236913208</v>
      </c>
      <c r="P27" s="68">
        <f t="shared" si="4"/>
        <v>3657.7081210485876</v>
      </c>
      <c r="Q27" s="68">
        <f t="shared" si="5"/>
        <v>4414.6164927811105</v>
      </c>
      <c r="R27" s="68">
        <f t="shared" si="5"/>
        <v>5212.8744300056351</v>
      </c>
      <c r="S27" s="68">
        <f t="shared" si="5"/>
        <v>6168.4989831404073</v>
      </c>
      <c r="T27" s="68">
        <f t="shared" si="5"/>
        <v>7474.7922428284583</v>
      </c>
      <c r="U27" s="68">
        <f t="shared" si="5"/>
        <v>44146.164927811107</v>
      </c>
      <c r="V27" s="68">
        <f t="shared" si="5"/>
        <v>52128.744300056343</v>
      </c>
      <c r="W27" s="68">
        <f t="shared" si="5"/>
        <v>61684.989831404077</v>
      </c>
      <c r="X27" s="68">
        <f t="shared" si="5"/>
        <v>74747.922428284583</v>
      </c>
      <c r="Y27" s="68">
        <f t="shared" si="5"/>
        <v>15638.623290016905</v>
      </c>
      <c r="Z27" s="68">
        <f t="shared" si="5"/>
        <v>18505.49694942122</v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8.490445135141556</v>
      </c>
      <c r="D28" s="301">
        <v>85</v>
      </c>
      <c r="E28" s="302">
        <v>100</v>
      </c>
      <c r="F28" s="298">
        <v>2.5</v>
      </c>
      <c r="G28" s="68">
        <f t="shared" si="4"/>
        <v>67.305538464694877</v>
      </c>
      <c r="H28" s="68">
        <f t="shared" si="4"/>
        <v>107.82076230778399</v>
      </c>
      <c r="I28" s="68">
        <f t="shared" si="4"/>
        <v>160.64588652831065</v>
      </c>
      <c r="J28" s="68">
        <f t="shared" si="4"/>
        <v>268.74509869890346</v>
      </c>
      <c r="K28" s="68">
        <f t="shared" si="4"/>
        <v>420.99743343921659</v>
      </c>
      <c r="L28" s="68">
        <f t="shared" si="4"/>
        <v>654.93293499642016</v>
      </c>
      <c r="M28" s="68">
        <f t="shared" si="4"/>
        <v>891.41480840989971</v>
      </c>
      <c r="N28" s="68">
        <f t="shared" si="4"/>
        <v>1184.130814538619</v>
      </c>
      <c r="O28" s="68">
        <f t="shared" si="4"/>
        <v>1643.2131142147925</v>
      </c>
      <c r="P28" s="68">
        <f t="shared" si="4"/>
        <v>2194.6248726291524</v>
      </c>
      <c r="Q28" s="68">
        <f t="shared" si="5"/>
        <v>2648.7698956686659</v>
      </c>
      <c r="R28" s="68">
        <f t="shared" si="5"/>
        <v>3127.7246580033811</v>
      </c>
      <c r="S28" s="68">
        <f t="shared" si="5"/>
        <v>3701.0993898842439</v>
      </c>
      <c r="T28" s="68">
        <f t="shared" si="5"/>
        <v>4484.8753456970753</v>
      </c>
      <c r="U28" s="68">
        <f t="shared" si="5"/>
        <v>26487.698956686665</v>
      </c>
      <c r="V28" s="68">
        <f t="shared" si="5"/>
        <v>31277.246580033803</v>
      </c>
      <c r="W28" s="68">
        <f t="shared" si="5"/>
        <v>37010.99389884244</v>
      </c>
      <c r="X28" s="68">
        <f t="shared" si="5"/>
        <v>44848.75345697075</v>
      </c>
      <c r="Y28" s="68">
        <f t="shared" si="5"/>
        <v>9383.1739740101439</v>
      </c>
      <c r="Z28" s="68">
        <f t="shared" si="5"/>
        <v>11103.298169652733</v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>
        <v>7.5</v>
      </c>
      <c r="B29" s="78"/>
      <c r="C29" s="296">
        <f t="shared" si="6"/>
        <v>12.735667702712334</v>
      </c>
      <c r="D29" s="301">
        <v>85</v>
      </c>
      <c r="E29" s="302">
        <v>100</v>
      </c>
      <c r="F29" s="298">
        <v>2.5</v>
      </c>
      <c r="G29" s="68">
        <f t="shared" si="4"/>
        <v>44.870358976463265</v>
      </c>
      <c r="H29" s="68">
        <f t="shared" si="4"/>
        <v>71.880508205189329</v>
      </c>
      <c r="I29" s="68">
        <f t="shared" si="4"/>
        <v>107.09725768554046</v>
      </c>
      <c r="J29" s="68">
        <f t="shared" si="4"/>
        <v>179.16339913260228</v>
      </c>
      <c r="K29" s="68">
        <f t="shared" si="4"/>
        <v>280.66495562614449</v>
      </c>
      <c r="L29" s="68">
        <f t="shared" si="4"/>
        <v>436.62195666428011</v>
      </c>
      <c r="M29" s="68">
        <f t="shared" si="4"/>
        <v>594.27653893993329</v>
      </c>
      <c r="N29" s="68">
        <f t="shared" si="4"/>
        <v>789.42054302574604</v>
      </c>
      <c r="O29" s="68">
        <f t="shared" si="4"/>
        <v>1095.4754094765285</v>
      </c>
      <c r="P29" s="68">
        <f t="shared" si="4"/>
        <v>1463.0832484194352</v>
      </c>
      <c r="Q29" s="68">
        <f t="shared" si="5"/>
        <v>1765.8465971124442</v>
      </c>
      <c r="R29" s="68">
        <f t="shared" si="5"/>
        <v>2085.1497720022539</v>
      </c>
      <c r="S29" s="68">
        <f t="shared" si="5"/>
        <v>2467.3995932561634</v>
      </c>
      <c r="T29" s="68">
        <f t="shared" si="5"/>
        <v>2989.9168971313834</v>
      </c>
      <c r="U29" s="68">
        <f t="shared" si="5"/>
        <v>17658.465971124442</v>
      </c>
      <c r="V29" s="68">
        <f t="shared" si="5"/>
        <v>20851.49772002254</v>
      </c>
      <c r="W29" s="68">
        <f t="shared" si="5"/>
        <v>24673.995932561633</v>
      </c>
      <c r="X29" s="68">
        <f t="shared" si="5"/>
        <v>29899.168971313833</v>
      </c>
      <c r="Y29" s="68">
        <f t="shared" si="5"/>
        <v>6255.4493160067632</v>
      </c>
      <c r="Z29" s="68">
        <f t="shared" si="5"/>
        <v>7402.1987797684887</v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16.980890270283112</v>
      </c>
      <c r="D30" s="301">
        <v>85</v>
      </c>
      <c r="E30" s="302">
        <v>100</v>
      </c>
      <c r="F30" s="298">
        <v>2.5</v>
      </c>
      <c r="G30" s="68">
        <f t="shared" si="4"/>
        <v>33.652769232347438</v>
      </c>
      <c r="H30" s="68">
        <f t="shared" si="4"/>
        <v>53.910381153891997</v>
      </c>
      <c r="I30" s="68">
        <f t="shared" si="4"/>
        <v>80.322943264155327</v>
      </c>
      <c r="J30" s="68">
        <f t="shared" si="4"/>
        <v>134.37254934945173</v>
      </c>
      <c r="K30" s="68">
        <f t="shared" si="4"/>
        <v>210.4987167196083</v>
      </c>
      <c r="L30" s="68">
        <f t="shared" si="4"/>
        <v>327.46646749821008</v>
      </c>
      <c r="M30" s="68">
        <f t="shared" si="4"/>
        <v>445.70740420494985</v>
      </c>
      <c r="N30" s="68">
        <f t="shared" si="4"/>
        <v>592.0654072693095</v>
      </c>
      <c r="O30" s="68">
        <f t="shared" si="4"/>
        <v>821.60655710739627</v>
      </c>
      <c r="P30" s="68">
        <f t="shared" si="4"/>
        <v>1097.3124363145762</v>
      </c>
      <c r="Q30" s="68">
        <f t="shared" si="5"/>
        <v>1324.3849478343329</v>
      </c>
      <c r="R30" s="68">
        <f t="shared" si="5"/>
        <v>1563.8623290016906</v>
      </c>
      <c r="S30" s="68">
        <f t="shared" si="5"/>
        <v>1850.549694942122</v>
      </c>
      <c r="T30" s="68">
        <f t="shared" si="5"/>
        <v>2242.4376728485377</v>
      </c>
      <c r="U30" s="68">
        <f t="shared" si="5"/>
        <v>13243.849478343333</v>
      </c>
      <c r="V30" s="68">
        <f t="shared" si="5"/>
        <v>15638.623290016902</v>
      </c>
      <c r="W30" s="68">
        <f t="shared" si="5"/>
        <v>18505.49694942122</v>
      </c>
      <c r="X30" s="68">
        <f t="shared" si="5"/>
        <v>22424.376728485375</v>
      </c>
      <c r="Y30" s="68">
        <f t="shared" si="5"/>
        <v>4691.5869870050719</v>
      </c>
      <c r="Z30" s="68">
        <f t="shared" si="5"/>
        <v>5551.6490848263666</v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ref="C31:C39" si="7">IF($B31="",A31/(($E31/100)*SQRT(3)*$H$9*$D31/100),B31/(($E31/100)*SQRT(3)*$H$9))</f>
        <v>17.829934783797267</v>
      </c>
      <c r="D31" s="301">
        <v>85</v>
      </c>
      <c r="E31" s="302">
        <v>100</v>
      </c>
      <c r="F31" s="298">
        <v>2.5</v>
      </c>
      <c r="G31" s="68">
        <f t="shared" si="4"/>
        <v>32.05025641175947</v>
      </c>
      <c r="H31" s="68">
        <f t="shared" si="4"/>
        <v>51.343220146563809</v>
      </c>
      <c r="I31" s="68">
        <f t="shared" si="4"/>
        <v>76.49804120395747</v>
      </c>
      <c r="J31" s="68">
        <f t="shared" si="4"/>
        <v>127.97385652328735</v>
      </c>
      <c r="K31" s="68">
        <f t="shared" si="4"/>
        <v>200.47496830438888</v>
      </c>
      <c r="L31" s="68">
        <f t="shared" si="4"/>
        <v>311.87282618877151</v>
      </c>
      <c r="M31" s="68">
        <f t="shared" si="4"/>
        <v>424.48324209995229</v>
      </c>
      <c r="N31" s="68">
        <f t="shared" si="4"/>
        <v>563.87181644696136</v>
      </c>
      <c r="O31" s="68">
        <f t="shared" si="4"/>
        <v>782.48243534037738</v>
      </c>
      <c r="P31" s="68">
        <f t="shared" si="4"/>
        <v>1045.0594631567392</v>
      </c>
      <c r="Q31" s="68">
        <f t="shared" si="5"/>
        <v>1261.3189979374602</v>
      </c>
      <c r="R31" s="68">
        <f t="shared" si="5"/>
        <v>1489.3926942873245</v>
      </c>
      <c r="S31" s="68">
        <f t="shared" si="5"/>
        <v>1762.4282808972591</v>
      </c>
      <c r="T31" s="68">
        <f t="shared" si="5"/>
        <v>2135.6549265224166</v>
      </c>
      <c r="U31" s="68">
        <f t="shared" si="5"/>
        <v>12613.189979374602</v>
      </c>
      <c r="V31" s="68">
        <f t="shared" si="5"/>
        <v>14893.926942873244</v>
      </c>
      <c r="W31" s="68">
        <f t="shared" si="5"/>
        <v>17624.282808972595</v>
      </c>
      <c r="X31" s="68">
        <f t="shared" si="5"/>
        <v>21356.549265224166</v>
      </c>
      <c r="Y31" s="68">
        <f t="shared" si="5"/>
        <v>4468.1780828619731</v>
      </c>
      <c r="Z31" s="68">
        <f t="shared" si="5"/>
        <v>5287.2848426917781</v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7"/>
        <v>20.377068324339735</v>
      </c>
      <c r="D32" s="301">
        <v>85</v>
      </c>
      <c r="E32" s="302">
        <v>100</v>
      </c>
      <c r="F32" s="298">
        <v>2.5</v>
      </c>
      <c r="G32" s="68">
        <f t="shared" si="4"/>
        <v>28.043974360289535</v>
      </c>
      <c r="H32" s="68">
        <f t="shared" si="4"/>
        <v>44.925317628243327</v>
      </c>
      <c r="I32" s="68">
        <f t="shared" si="4"/>
        <v>66.935786053462778</v>
      </c>
      <c r="J32" s="68">
        <f t="shared" si="4"/>
        <v>111.97712445787644</v>
      </c>
      <c r="K32" s="68">
        <f t="shared" si="4"/>
        <v>175.41559726634026</v>
      </c>
      <c r="L32" s="68">
        <f t="shared" si="4"/>
        <v>272.88872291517509</v>
      </c>
      <c r="M32" s="68">
        <f t="shared" si="4"/>
        <v>371.42283683745825</v>
      </c>
      <c r="N32" s="68">
        <f t="shared" si="4"/>
        <v>493.38783939109123</v>
      </c>
      <c r="O32" s="68">
        <f t="shared" si="4"/>
        <v>684.67213092283021</v>
      </c>
      <c r="P32" s="68">
        <f t="shared" si="4"/>
        <v>914.4270302621469</v>
      </c>
      <c r="Q32" s="68">
        <f t="shared" si="5"/>
        <v>1103.6541231952776</v>
      </c>
      <c r="R32" s="68">
        <f t="shared" si="5"/>
        <v>1303.2186075014088</v>
      </c>
      <c r="S32" s="68">
        <f t="shared" si="5"/>
        <v>1542.1247457851018</v>
      </c>
      <c r="T32" s="68">
        <f t="shared" si="5"/>
        <v>1868.6980607071146</v>
      </c>
      <c r="U32" s="68">
        <f t="shared" si="5"/>
        <v>11036.541231952777</v>
      </c>
      <c r="V32" s="68">
        <f t="shared" si="5"/>
        <v>13032.186075014086</v>
      </c>
      <c r="W32" s="68">
        <f t="shared" si="5"/>
        <v>15421.247457851019</v>
      </c>
      <c r="X32" s="68">
        <f t="shared" si="5"/>
        <v>18686.980607071146</v>
      </c>
      <c r="Y32" s="68">
        <f t="shared" si="5"/>
        <v>3909.6558225042263</v>
      </c>
      <c r="Z32" s="68">
        <f t="shared" si="5"/>
        <v>4626.374237355305</v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7"/>
        <v>33.961780540566224</v>
      </c>
      <c r="D33" s="301">
        <v>85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>
        <f t="shared" si="4"/>
        <v>40.161471632077664</v>
      </c>
      <c r="J33" s="68">
        <f t="shared" si="4"/>
        <v>67.186274674725865</v>
      </c>
      <c r="K33" s="68">
        <f t="shared" si="4"/>
        <v>105.24935835980415</v>
      </c>
      <c r="L33" s="68">
        <f t="shared" si="4"/>
        <v>163.73323374910504</v>
      </c>
      <c r="M33" s="68">
        <f t="shared" si="4"/>
        <v>222.85370210247493</v>
      </c>
      <c r="N33" s="68">
        <f t="shared" si="4"/>
        <v>296.03270363465475</v>
      </c>
      <c r="O33" s="68">
        <f t="shared" si="4"/>
        <v>410.80327855369814</v>
      </c>
      <c r="P33" s="68">
        <f t="shared" si="4"/>
        <v>548.65621815728809</v>
      </c>
      <c r="Q33" s="68">
        <f t="shared" si="5"/>
        <v>662.19247391716647</v>
      </c>
      <c r="R33" s="68">
        <f t="shared" si="5"/>
        <v>781.93116450084528</v>
      </c>
      <c r="S33" s="68">
        <f t="shared" si="5"/>
        <v>925.27484747106098</v>
      </c>
      <c r="T33" s="68">
        <f t="shared" si="5"/>
        <v>1121.2188364242688</v>
      </c>
      <c r="U33" s="68">
        <f t="shared" si="5"/>
        <v>6621.9247391716663</v>
      </c>
      <c r="V33" s="68">
        <f t="shared" si="5"/>
        <v>7819.3116450084508</v>
      </c>
      <c r="W33" s="68">
        <f t="shared" si="5"/>
        <v>9252.74847471061</v>
      </c>
      <c r="X33" s="68">
        <f t="shared" si="5"/>
        <v>11212.188364242687</v>
      </c>
      <c r="Y33" s="68">
        <f t="shared" si="5"/>
        <v>2345.793493502536</v>
      </c>
      <c r="Z33" s="68">
        <f t="shared" si="5"/>
        <v>2775.8245424131833</v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7"/>
        <v>62.829294000047518</v>
      </c>
      <c r="D34" s="301">
        <v>85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>
        <f t="shared" si="4"/>
        <v>88.504450675191919</v>
      </c>
      <c r="M34" s="68">
        <f t="shared" si="4"/>
        <v>120.46146059593241</v>
      </c>
      <c r="N34" s="68">
        <f t="shared" si="4"/>
        <v>160.0176776403539</v>
      </c>
      <c r="O34" s="68">
        <f t="shared" si="4"/>
        <v>222.05582624524226</v>
      </c>
      <c r="P34" s="68">
        <f t="shared" si="4"/>
        <v>296.57092873366923</v>
      </c>
      <c r="Q34" s="68">
        <f t="shared" si="5"/>
        <v>357.94187779306304</v>
      </c>
      <c r="R34" s="68">
        <f t="shared" si="5"/>
        <v>422.66549432478121</v>
      </c>
      <c r="S34" s="68">
        <f t="shared" si="5"/>
        <v>500.14856620057344</v>
      </c>
      <c r="T34" s="68">
        <f t="shared" si="5"/>
        <v>606.06423590501015</v>
      </c>
      <c r="U34" s="68">
        <f t="shared" si="5"/>
        <v>3579.4187779306308</v>
      </c>
      <c r="V34" s="68">
        <f t="shared" si="5"/>
        <v>4226.6549432478123</v>
      </c>
      <c r="W34" s="68">
        <f t="shared" si="5"/>
        <v>5001.4856620057362</v>
      </c>
      <c r="X34" s="68">
        <f t="shared" si="5"/>
        <v>6060.6423590501017</v>
      </c>
      <c r="Y34" s="68">
        <f t="shared" si="5"/>
        <v>1267.9964829743437</v>
      </c>
      <c r="Z34" s="68">
        <f t="shared" si="5"/>
        <v>1500.4456986017208</v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7"/>
        <v>89.149673918986338</v>
      </c>
      <c r="D35" s="301">
        <v>85</v>
      </c>
      <c r="E35" s="302">
        <v>100</v>
      </c>
      <c r="F35" s="298">
        <v>2.5</v>
      </c>
      <c r="G35" s="68" t="str">
        <f t="shared" ref="G35:P44" si="8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8"/>
        <v/>
      </c>
      <c r="I35" s="68" t="str">
        <f t="shared" si="8"/>
        <v/>
      </c>
      <c r="J35" s="68" t="str">
        <f t="shared" si="8"/>
        <v/>
      </c>
      <c r="K35" s="68" t="str">
        <f t="shared" si="8"/>
        <v/>
      </c>
      <c r="L35" s="68" t="str">
        <f t="shared" si="8"/>
        <v/>
      </c>
      <c r="M35" s="68">
        <f t="shared" si="8"/>
        <v>84.89664841999047</v>
      </c>
      <c r="N35" s="68">
        <f t="shared" si="8"/>
        <v>112.77436328939228</v>
      </c>
      <c r="O35" s="68">
        <f t="shared" si="8"/>
        <v>156.49648706807551</v>
      </c>
      <c r="P35" s="68">
        <f t="shared" si="8"/>
        <v>209.01189263134788</v>
      </c>
      <c r="Q35" s="68">
        <f t="shared" ref="Q35:AD44" si="9">IFERROR(IF(OR((dAmp)&lt;Amp,Q$17*Q$18&lt;$F35),"",
                                                 (Voltage*1000*VD/100)/(Amp*SQRT(3)*(Res*PF/100+Rea*SIN(ACOS(PF/100))))*1000
                          ),"")</f>
        <v>252.263799587492</v>
      </c>
      <c r="R35" s="68">
        <f t="shared" si="9"/>
        <v>297.87853885746489</v>
      </c>
      <c r="S35" s="68">
        <f t="shared" si="9"/>
        <v>352.48565617945189</v>
      </c>
      <c r="T35" s="68">
        <f t="shared" si="9"/>
        <v>427.13098530448337</v>
      </c>
      <c r="U35" s="68">
        <f t="shared" si="9"/>
        <v>2522.6379958749203</v>
      </c>
      <c r="V35" s="68">
        <f t="shared" si="9"/>
        <v>2978.7853885746481</v>
      </c>
      <c r="W35" s="68">
        <f t="shared" si="9"/>
        <v>3524.8565617945192</v>
      </c>
      <c r="X35" s="68">
        <f t="shared" si="9"/>
        <v>4271.3098530448333</v>
      </c>
      <c r="Y35" s="68">
        <f t="shared" si="9"/>
        <v>893.63561657239484</v>
      </c>
      <c r="Z35" s="68">
        <f t="shared" si="9"/>
        <v>1057.4569685383558</v>
      </c>
      <c r="AA35" s="68" t="str">
        <f t="shared" si="9"/>
        <v/>
      </c>
      <c r="AB35" s="68" t="str">
        <f t="shared" si="9"/>
        <v/>
      </c>
      <c r="AC35" s="68" t="str">
        <f t="shared" si="9"/>
        <v/>
      </c>
      <c r="AD35" s="68" t="str">
        <f t="shared" si="9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s="415" customFormat="1" ht="17.100000000000001" customHeight="1">
      <c r="A36" s="416">
        <v>80</v>
      </c>
      <c r="B36" s="417"/>
      <c r="C36" s="418">
        <f t="shared" si="7"/>
        <v>135.8471221622649</v>
      </c>
      <c r="D36" s="419">
        <v>85</v>
      </c>
      <c r="E36" s="420">
        <v>100</v>
      </c>
      <c r="F36" s="421">
        <v>2.5</v>
      </c>
      <c r="G36" s="422" t="str">
        <f t="shared" si="8"/>
        <v/>
      </c>
      <c r="H36" s="422" t="str">
        <f t="shared" si="8"/>
        <v/>
      </c>
      <c r="I36" s="422" t="str">
        <f t="shared" si="8"/>
        <v/>
      </c>
      <c r="J36" s="422" t="str">
        <f t="shared" si="8"/>
        <v/>
      </c>
      <c r="K36" s="422" t="str">
        <f t="shared" si="8"/>
        <v/>
      </c>
      <c r="L36" s="422" t="str">
        <f t="shared" si="8"/>
        <v/>
      </c>
      <c r="M36" s="422" t="str">
        <f t="shared" si="8"/>
        <v/>
      </c>
      <c r="N36" s="422" t="str">
        <f t="shared" si="8"/>
        <v/>
      </c>
      <c r="O36" s="422">
        <f t="shared" si="8"/>
        <v>102.70081963842453</v>
      </c>
      <c r="P36" s="414">
        <f t="shared" si="8"/>
        <v>137.16405453932202</v>
      </c>
      <c r="Q36" s="414">
        <f t="shared" si="9"/>
        <v>165.54811847929162</v>
      </c>
      <c r="R36" s="414">
        <f t="shared" si="9"/>
        <v>195.48279112521132</v>
      </c>
      <c r="S36" s="414">
        <f t="shared" si="9"/>
        <v>231.31871186776524</v>
      </c>
      <c r="T36" s="414">
        <f t="shared" si="9"/>
        <v>280.30470910606721</v>
      </c>
      <c r="U36" s="414">
        <f t="shared" si="9"/>
        <v>1655.4811847929166</v>
      </c>
      <c r="V36" s="414">
        <f t="shared" si="9"/>
        <v>1954.8279112521127</v>
      </c>
      <c r="W36" s="414">
        <f t="shared" si="9"/>
        <v>2313.1871186776525</v>
      </c>
      <c r="X36" s="414">
        <f t="shared" si="9"/>
        <v>2803.0470910606718</v>
      </c>
      <c r="Y36" s="414">
        <f t="shared" si="9"/>
        <v>586.44837337563399</v>
      </c>
      <c r="Z36" s="414">
        <f t="shared" si="9"/>
        <v>693.95613560329582</v>
      </c>
      <c r="AA36" s="414" t="str">
        <f t="shared" si="9"/>
        <v/>
      </c>
      <c r="AB36" s="414" t="str">
        <f t="shared" si="9"/>
        <v/>
      </c>
      <c r="AC36" s="414" t="str">
        <f t="shared" si="9"/>
        <v/>
      </c>
      <c r="AD36" s="414" t="str">
        <f t="shared" si="9"/>
        <v/>
      </c>
      <c r="AE36" s="415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415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7"/>
        <v>254.71335405424668</v>
      </c>
      <c r="D37" s="301">
        <v>85</v>
      </c>
      <c r="E37" s="302">
        <v>100</v>
      </c>
      <c r="F37" s="298">
        <v>95</v>
      </c>
      <c r="G37" s="68" t="str">
        <f t="shared" si="8"/>
        <v/>
      </c>
      <c r="H37" s="68" t="str">
        <f t="shared" si="8"/>
        <v/>
      </c>
      <c r="I37" s="68" t="str">
        <f t="shared" si="8"/>
        <v/>
      </c>
      <c r="J37" s="68" t="str">
        <f t="shared" si="8"/>
        <v/>
      </c>
      <c r="K37" s="68" t="str">
        <f t="shared" si="8"/>
        <v/>
      </c>
      <c r="L37" s="68" t="str">
        <f t="shared" si="8"/>
        <v/>
      </c>
      <c r="M37" s="68" t="str">
        <f t="shared" si="8"/>
        <v/>
      </c>
      <c r="N37" s="68" t="str">
        <f t="shared" si="8"/>
        <v/>
      </c>
      <c r="O37" s="68" t="str">
        <f t="shared" si="8"/>
        <v/>
      </c>
      <c r="P37" s="68" t="str">
        <f t="shared" si="8"/>
        <v/>
      </c>
      <c r="Q37" s="68" t="str">
        <f t="shared" si="9"/>
        <v/>
      </c>
      <c r="R37" s="68" t="str">
        <f t="shared" si="9"/>
        <v/>
      </c>
      <c r="S37" s="68" t="str">
        <f t="shared" si="9"/>
        <v/>
      </c>
      <c r="T37" s="68">
        <f t="shared" si="9"/>
        <v>149.49584485656916</v>
      </c>
      <c r="U37" s="68">
        <f t="shared" si="9"/>
        <v>882.92329855622211</v>
      </c>
      <c r="V37" s="68">
        <f t="shared" si="9"/>
        <v>1042.574886001127</v>
      </c>
      <c r="W37" s="68">
        <f t="shared" si="9"/>
        <v>1233.6997966280817</v>
      </c>
      <c r="X37" s="68">
        <f t="shared" si="9"/>
        <v>1494.9584485656917</v>
      </c>
      <c r="Y37" s="68">
        <f t="shared" si="9"/>
        <v>312.77246580033813</v>
      </c>
      <c r="Z37" s="68">
        <f t="shared" si="9"/>
        <v>370.1099389884244</v>
      </c>
      <c r="AA37" s="68" t="str">
        <f t="shared" si="9"/>
        <v/>
      </c>
      <c r="AB37" s="68" t="str">
        <f t="shared" si="9"/>
        <v/>
      </c>
      <c r="AC37" s="68" t="str">
        <f t="shared" si="9"/>
        <v/>
      </c>
      <c r="AD37" s="68" t="str">
        <f t="shared" si="9"/>
        <v/>
      </c>
    </row>
    <row r="38" spans="1:32" ht="17.100000000000001" customHeight="1">
      <c r="A38" s="35">
        <v>179</v>
      </c>
      <c r="B38" s="78"/>
      <c r="C38" s="296">
        <f t="shared" si="7"/>
        <v>303.95793583806773</v>
      </c>
      <c r="D38" s="301">
        <v>85</v>
      </c>
      <c r="E38" s="302">
        <v>100</v>
      </c>
      <c r="F38" s="298">
        <v>2.5</v>
      </c>
      <c r="G38" s="68" t="str">
        <f t="shared" si="8"/>
        <v/>
      </c>
      <c r="H38" s="68" t="str">
        <f t="shared" si="8"/>
        <v/>
      </c>
      <c r="I38" s="68" t="str">
        <f t="shared" si="8"/>
        <v/>
      </c>
      <c r="J38" s="68" t="str">
        <f t="shared" si="8"/>
        <v/>
      </c>
      <c r="K38" s="68" t="str">
        <f t="shared" si="8"/>
        <v/>
      </c>
      <c r="L38" s="68" t="str">
        <f t="shared" si="8"/>
        <v/>
      </c>
      <c r="M38" s="68" t="str">
        <f t="shared" si="8"/>
        <v/>
      </c>
      <c r="N38" s="68" t="str">
        <f t="shared" si="8"/>
        <v/>
      </c>
      <c r="O38" s="68" t="str">
        <f t="shared" si="8"/>
        <v/>
      </c>
      <c r="P38" s="68" t="str">
        <f t="shared" si="8"/>
        <v/>
      </c>
      <c r="Q38" s="68" t="str">
        <f t="shared" si="9"/>
        <v/>
      </c>
      <c r="R38" s="68" t="str">
        <f t="shared" si="9"/>
        <v/>
      </c>
      <c r="S38" s="68" t="str">
        <f t="shared" si="9"/>
        <v/>
      </c>
      <c r="T38" s="68" t="str">
        <f t="shared" si="9"/>
        <v/>
      </c>
      <c r="U38" s="68">
        <f t="shared" si="9"/>
        <v>739.87985912532588</v>
      </c>
      <c r="V38" s="68">
        <f t="shared" si="9"/>
        <v>873.66610558753666</v>
      </c>
      <c r="W38" s="68">
        <f t="shared" si="9"/>
        <v>1033.8266452190628</v>
      </c>
      <c r="X38" s="68">
        <f t="shared" si="9"/>
        <v>1252.7584764516971</v>
      </c>
      <c r="Y38" s="68">
        <f t="shared" si="9"/>
        <v>262.09983167626098</v>
      </c>
      <c r="Z38" s="68">
        <f t="shared" si="9"/>
        <v>310.14799356571882</v>
      </c>
      <c r="AA38" s="68" t="str">
        <f t="shared" si="9"/>
        <v/>
      </c>
      <c r="AB38" s="68" t="str">
        <f t="shared" si="9"/>
        <v/>
      </c>
      <c r="AC38" s="68" t="str">
        <f t="shared" si="9"/>
        <v/>
      </c>
      <c r="AD38" s="68" t="str">
        <f t="shared" si="9"/>
        <v/>
      </c>
    </row>
    <row r="39" spans="1:32" ht="17.100000000000001" customHeight="1">
      <c r="A39" s="35">
        <v>250</v>
      </c>
      <c r="B39" s="78"/>
      <c r="C39" s="296">
        <f t="shared" si="7"/>
        <v>424.5222567570778</v>
      </c>
      <c r="D39" s="301">
        <v>85</v>
      </c>
      <c r="E39" s="302">
        <v>100</v>
      </c>
      <c r="F39" s="298">
        <v>2.5</v>
      </c>
      <c r="G39" s="68" t="str">
        <f t="shared" si="8"/>
        <v/>
      </c>
      <c r="H39" s="68" t="str">
        <f t="shared" si="8"/>
        <v/>
      </c>
      <c r="I39" s="68" t="str">
        <f t="shared" si="8"/>
        <v/>
      </c>
      <c r="J39" s="68" t="str">
        <f t="shared" si="8"/>
        <v/>
      </c>
      <c r="K39" s="68" t="str">
        <f t="shared" si="8"/>
        <v/>
      </c>
      <c r="L39" s="68" t="str">
        <f t="shared" si="8"/>
        <v/>
      </c>
      <c r="M39" s="68" t="str">
        <f t="shared" si="8"/>
        <v/>
      </c>
      <c r="N39" s="68" t="str">
        <f t="shared" si="8"/>
        <v/>
      </c>
      <c r="O39" s="68" t="str">
        <f t="shared" si="8"/>
        <v/>
      </c>
      <c r="P39" s="68" t="str">
        <f t="shared" si="8"/>
        <v/>
      </c>
      <c r="Q39" s="68" t="str">
        <f t="shared" si="9"/>
        <v/>
      </c>
      <c r="R39" s="68" t="str">
        <f t="shared" si="9"/>
        <v/>
      </c>
      <c r="S39" s="68" t="str">
        <f t="shared" si="9"/>
        <v/>
      </c>
      <c r="T39" s="68" t="str">
        <f t="shared" si="9"/>
        <v/>
      </c>
      <c r="U39" s="68">
        <f t="shared" si="9"/>
        <v>529.75397913373331</v>
      </c>
      <c r="V39" s="68">
        <f t="shared" si="9"/>
        <v>625.54493160067625</v>
      </c>
      <c r="W39" s="68">
        <f t="shared" si="9"/>
        <v>740.21987797684892</v>
      </c>
      <c r="X39" s="68">
        <f t="shared" si="9"/>
        <v>896.97506913941515</v>
      </c>
      <c r="Y39" s="68">
        <f t="shared" si="9"/>
        <v>187.66347948020291</v>
      </c>
      <c r="Z39" s="68">
        <f t="shared" si="9"/>
        <v>222.06596339305469</v>
      </c>
      <c r="AA39" s="68" t="str">
        <f t="shared" si="9"/>
        <v/>
      </c>
      <c r="AB39" s="68" t="str">
        <f t="shared" si="9"/>
        <v/>
      </c>
      <c r="AC39" s="68" t="str">
        <f t="shared" si="9"/>
        <v/>
      </c>
      <c r="AD39" s="68" t="str">
        <f t="shared" si="9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8"/>
        <v/>
      </c>
      <c r="H40" s="68" t="str">
        <f t="shared" si="8"/>
        <v/>
      </c>
      <c r="I40" s="68" t="str">
        <f t="shared" si="8"/>
        <v/>
      </c>
      <c r="J40" s="68" t="str">
        <f t="shared" si="8"/>
        <v/>
      </c>
      <c r="K40" s="68" t="str">
        <f t="shared" si="8"/>
        <v/>
      </c>
      <c r="L40" s="68" t="str">
        <f t="shared" si="8"/>
        <v/>
      </c>
      <c r="M40" s="68" t="str">
        <f t="shared" si="8"/>
        <v/>
      </c>
      <c r="N40" s="68" t="str">
        <f t="shared" si="8"/>
        <v/>
      </c>
      <c r="O40" s="68" t="str">
        <f t="shared" si="8"/>
        <v/>
      </c>
      <c r="P40" s="68" t="str">
        <f t="shared" si="8"/>
        <v/>
      </c>
      <c r="Q40" s="68" t="str">
        <f t="shared" si="9"/>
        <v/>
      </c>
      <c r="R40" s="68" t="str">
        <f t="shared" si="9"/>
        <v/>
      </c>
      <c r="S40" s="68" t="str">
        <f t="shared" si="9"/>
        <v/>
      </c>
      <c r="T40" s="68" t="str">
        <f t="shared" si="9"/>
        <v/>
      </c>
      <c r="U40" s="68" t="str">
        <f t="shared" si="9"/>
        <v/>
      </c>
      <c r="V40" s="68" t="str">
        <f t="shared" si="9"/>
        <v/>
      </c>
      <c r="W40" s="68" t="str">
        <f t="shared" si="9"/>
        <v/>
      </c>
      <c r="X40" s="68" t="str">
        <f t="shared" si="9"/>
        <v/>
      </c>
      <c r="Y40" s="68" t="str">
        <f t="shared" si="9"/>
        <v/>
      </c>
      <c r="Z40" s="68" t="str">
        <f t="shared" si="9"/>
        <v/>
      </c>
      <c r="AA40" s="68" t="str">
        <f t="shared" si="9"/>
        <v/>
      </c>
      <c r="AB40" s="68" t="str">
        <f t="shared" si="9"/>
        <v/>
      </c>
      <c r="AC40" s="68" t="str">
        <f t="shared" si="9"/>
        <v/>
      </c>
      <c r="AD40" s="68" t="str">
        <f t="shared" si="9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8"/>
        <v/>
      </c>
      <c r="H41" s="68" t="str">
        <f t="shared" si="8"/>
        <v/>
      </c>
      <c r="I41" s="68" t="str">
        <f t="shared" si="8"/>
        <v/>
      </c>
      <c r="J41" s="68" t="str">
        <f t="shared" si="8"/>
        <v/>
      </c>
      <c r="K41" s="68" t="str">
        <f t="shared" si="8"/>
        <v/>
      </c>
      <c r="L41" s="68" t="str">
        <f t="shared" si="8"/>
        <v/>
      </c>
      <c r="M41" s="68" t="str">
        <f t="shared" si="8"/>
        <v/>
      </c>
      <c r="N41" s="68" t="str">
        <f t="shared" si="8"/>
        <v/>
      </c>
      <c r="O41" s="68" t="str">
        <f t="shared" si="8"/>
        <v/>
      </c>
      <c r="P41" s="68" t="str">
        <f t="shared" si="8"/>
        <v/>
      </c>
      <c r="Q41" s="68" t="str">
        <f t="shared" si="9"/>
        <v/>
      </c>
      <c r="R41" s="68" t="str">
        <f t="shared" si="9"/>
        <v/>
      </c>
      <c r="S41" s="68" t="str">
        <f t="shared" si="9"/>
        <v/>
      </c>
      <c r="T41" s="68" t="str">
        <f t="shared" si="9"/>
        <v/>
      </c>
      <c r="U41" s="68" t="str">
        <f t="shared" si="9"/>
        <v/>
      </c>
      <c r="V41" s="68" t="str">
        <f t="shared" si="9"/>
        <v/>
      </c>
      <c r="W41" s="68" t="str">
        <f t="shared" si="9"/>
        <v/>
      </c>
      <c r="X41" s="68" t="str">
        <f t="shared" si="9"/>
        <v/>
      </c>
      <c r="Y41" s="68" t="str">
        <f t="shared" si="9"/>
        <v/>
      </c>
      <c r="Z41" s="68" t="str">
        <f t="shared" si="9"/>
        <v/>
      </c>
      <c r="AA41" s="68" t="str">
        <f t="shared" si="9"/>
        <v/>
      </c>
      <c r="AB41" s="68" t="str">
        <f t="shared" si="9"/>
        <v/>
      </c>
      <c r="AC41" s="68" t="str">
        <f t="shared" si="9"/>
        <v/>
      </c>
      <c r="AD41" s="68" t="str">
        <f t="shared" si="9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8"/>
        <v/>
      </c>
      <c r="H42" s="68" t="str">
        <f t="shared" si="8"/>
        <v/>
      </c>
      <c r="I42" s="68" t="str">
        <f t="shared" si="8"/>
        <v/>
      </c>
      <c r="J42" s="68" t="str">
        <f t="shared" si="8"/>
        <v/>
      </c>
      <c r="K42" s="68" t="str">
        <f t="shared" si="8"/>
        <v/>
      </c>
      <c r="L42" s="68" t="str">
        <f t="shared" si="8"/>
        <v/>
      </c>
      <c r="M42" s="68" t="str">
        <f t="shared" si="8"/>
        <v/>
      </c>
      <c r="N42" s="68" t="str">
        <f t="shared" si="8"/>
        <v/>
      </c>
      <c r="O42" s="68" t="str">
        <f t="shared" si="8"/>
        <v/>
      </c>
      <c r="P42" s="68" t="str">
        <f t="shared" si="8"/>
        <v/>
      </c>
      <c r="Q42" s="68" t="str">
        <f t="shared" si="9"/>
        <v/>
      </c>
      <c r="R42" s="68" t="str">
        <f t="shared" si="9"/>
        <v/>
      </c>
      <c r="S42" s="68" t="str">
        <f t="shared" si="9"/>
        <v/>
      </c>
      <c r="T42" s="68" t="str">
        <f t="shared" si="9"/>
        <v/>
      </c>
      <c r="U42" s="68" t="str">
        <f t="shared" si="9"/>
        <v/>
      </c>
      <c r="V42" s="68" t="str">
        <f t="shared" si="9"/>
        <v/>
      </c>
      <c r="W42" s="68" t="str">
        <f t="shared" si="9"/>
        <v/>
      </c>
      <c r="X42" s="68" t="str">
        <f t="shared" si="9"/>
        <v/>
      </c>
      <c r="Y42" s="68" t="str">
        <f t="shared" si="9"/>
        <v/>
      </c>
      <c r="Z42" s="68" t="str">
        <f t="shared" si="9"/>
        <v/>
      </c>
      <c r="AA42" s="68" t="str">
        <f t="shared" si="9"/>
        <v/>
      </c>
      <c r="AB42" s="68" t="str">
        <f t="shared" si="9"/>
        <v/>
      </c>
      <c r="AC42" s="68" t="str">
        <f t="shared" si="9"/>
        <v/>
      </c>
      <c r="AD42" s="68" t="str">
        <f t="shared" si="9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8"/>
        <v/>
      </c>
      <c r="H43" s="68" t="str">
        <f t="shared" si="8"/>
        <v/>
      </c>
      <c r="I43" s="68" t="str">
        <f t="shared" si="8"/>
        <v/>
      </c>
      <c r="J43" s="68" t="str">
        <f t="shared" si="8"/>
        <v/>
      </c>
      <c r="K43" s="68" t="str">
        <f t="shared" si="8"/>
        <v/>
      </c>
      <c r="L43" s="68" t="str">
        <f t="shared" si="8"/>
        <v/>
      </c>
      <c r="M43" s="68" t="str">
        <f t="shared" si="8"/>
        <v/>
      </c>
      <c r="N43" s="68" t="str">
        <f t="shared" si="8"/>
        <v/>
      </c>
      <c r="O43" s="68" t="str">
        <f t="shared" si="8"/>
        <v/>
      </c>
      <c r="P43" s="68" t="str">
        <f t="shared" si="8"/>
        <v/>
      </c>
      <c r="Q43" s="68" t="str">
        <f t="shared" si="9"/>
        <v/>
      </c>
      <c r="R43" s="68" t="str">
        <f t="shared" si="9"/>
        <v/>
      </c>
      <c r="S43" s="68" t="str">
        <f t="shared" si="9"/>
        <v/>
      </c>
      <c r="T43" s="68" t="str">
        <f t="shared" si="9"/>
        <v/>
      </c>
      <c r="U43" s="68" t="str">
        <f t="shared" si="9"/>
        <v/>
      </c>
      <c r="V43" s="68" t="str">
        <f t="shared" si="9"/>
        <v/>
      </c>
      <c r="W43" s="68" t="str">
        <f t="shared" si="9"/>
        <v/>
      </c>
      <c r="X43" s="68" t="str">
        <f t="shared" si="9"/>
        <v/>
      </c>
      <c r="Y43" s="68" t="str">
        <f t="shared" si="9"/>
        <v/>
      </c>
      <c r="Z43" s="68" t="str">
        <f t="shared" si="9"/>
        <v/>
      </c>
      <c r="AA43" s="68" t="str">
        <f t="shared" si="9"/>
        <v/>
      </c>
      <c r="AB43" s="68" t="str">
        <f t="shared" si="9"/>
        <v/>
      </c>
      <c r="AC43" s="68" t="str">
        <f t="shared" si="9"/>
        <v/>
      </c>
      <c r="AD43" s="68" t="str">
        <f t="shared" si="9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8"/>
        <v/>
      </c>
      <c r="H44" s="68" t="str">
        <f t="shared" si="8"/>
        <v/>
      </c>
      <c r="I44" s="68" t="str">
        <f t="shared" si="8"/>
        <v/>
      </c>
      <c r="J44" s="68" t="str">
        <f t="shared" si="8"/>
        <v/>
      </c>
      <c r="K44" s="68" t="str">
        <f t="shared" si="8"/>
        <v/>
      </c>
      <c r="L44" s="68" t="str">
        <f t="shared" si="8"/>
        <v/>
      </c>
      <c r="M44" s="68" t="str">
        <f t="shared" si="8"/>
        <v/>
      </c>
      <c r="N44" s="68" t="str">
        <f t="shared" si="8"/>
        <v/>
      </c>
      <c r="O44" s="68" t="str">
        <f t="shared" si="8"/>
        <v/>
      </c>
      <c r="P44" s="68" t="str">
        <f t="shared" si="8"/>
        <v/>
      </c>
      <c r="Q44" s="68" t="str">
        <f t="shared" si="9"/>
        <v/>
      </c>
      <c r="R44" s="68" t="str">
        <f t="shared" si="9"/>
        <v/>
      </c>
      <c r="S44" s="68" t="str">
        <f t="shared" si="9"/>
        <v/>
      </c>
      <c r="T44" s="68" t="str">
        <f t="shared" si="9"/>
        <v/>
      </c>
      <c r="U44" s="68" t="str">
        <f t="shared" si="9"/>
        <v/>
      </c>
      <c r="V44" s="68" t="str">
        <f t="shared" si="9"/>
        <v/>
      </c>
      <c r="W44" s="68" t="str">
        <f t="shared" si="9"/>
        <v/>
      </c>
      <c r="X44" s="68" t="str">
        <f t="shared" si="9"/>
        <v/>
      </c>
      <c r="Y44" s="68" t="str">
        <f t="shared" si="9"/>
        <v/>
      </c>
      <c r="Z44" s="68" t="str">
        <f t="shared" si="9"/>
        <v/>
      </c>
      <c r="AA44" s="68" t="str">
        <f t="shared" si="9"/>
        <v/>
      </c>
      <c r="AB44" s="68" t="str">
        <f t="shared" si="9"/>
        <v/>
      </c>
      <c r="AC44" s="68" t="str">
        <f t="shared" si="9"/>
        <v/>
      </c>
      <c r="AD44" s="68" t="str">
        <f t="shared" si="9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10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10"/>
        <v/>
      </c>
      <c r="I45" s="68" t="str">
        <f t="shared" si="10"/>
        <v/>
      </c>
      <c r="J45" s="68" t="str">
        <f t="shared" si="10"/>
        <v/>
      </c>
      <c r="K45" s="68" t="str">
        <f t="shared" si="10"/>
        <v/>
      </c>
      <c r="L45" s="68" t="str">
        <f t="shared" si="10"/>
        <v/>
      </c>
      <c r="M45" s="68" t="str">
        <f t="shared" si="10"/>
        <v/>
      </c>
      <c r="N45" s="68" t="str">
        <f t="shared" si="10"/>
        <v/>
      </c>
      <c r="O45" s="68" t="str">
        <f t="shared" si="10"/>
        <v/>
      </c>
      <c r="P45" s="68" t="str">
        <f t="shared" si="10"/>
        <v/>
      </c>
      <c r="Q45" s="68" t="str">
        <f t="shared" ref="Q45:AD54" si="11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1"/>
        <v/>
      </c>
      <c r="S45" s="68" t="str">
        <f t="shared" si="11"/>
        <v/>
      </c>
      <c r="T45" s="68" t="str">
        <f t="shared" si="11"/>
        <v/>
      </c>
      <c r="U45" s="68" t="str">
        <f t="shared" si="11"/>
        <v/>
      </c>
      <c r="V45" s="68" t="str">
        <f t="shared" si="11"/>
        <v/>
      </c>
      <c r="W45" s="68" t="str">
        <f t="shared" si="11"/>
        <v/>
      </c>
      <c r="X45" s="68" t="str">
        <f t="shared" si="11"/>
        <v/>
      </c>
      <c r="Y45" s="68" t="str">
        <f t="shared" si="11"/>
        <v/>
      </c>
      <c r="Z45" s="68" t="str">
        <f t="shared" si="11"/>
        <v/>
      </c>
      <c r="AA45" s="68" t="str">
        <f t="shared" si="11"/>
        <v/>
      </c>
      <c r="AB45" s="68" t="str">
        <f t="shared" si="11"/>
        <v/>
      </c>
      <c r="AC45" s="68" t="str">
        <f t="shared" si="11"/>
        <v/>
      </c>
      <c r="AD45" s="68" t="str">
        <f t="shared" si="11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10"/>
        <v/>
      </c>
      <c r="H46" s="68" t="str">
        <f t="shared" si="10"/>
        <v/>
      </c>
      <c r="I46" s="68" t="str">
        <f t="shared" si="10"/>
        <v/>
      </c>
      <c r="J46" s="68" t="str">
        <f t="shared" si="10"/>
        <v/>
      </c>
      <c r="K46" s="68" t="str">
        <f t="shared" si="10"/>
        <v/>
      </c>
      <c r="L46" s="68" t="str">
        <f t="shared" si="10"/>
        <v/>
      </c>
      <c r="M46" s="68" t="str">
        <f t="shared" si="10"/>
        <v/>
      </c>
      <c r="N46" s="68" t="str">
        <f t="shared" si="10"/>
        <v/>
      </c>
      <c r="O46" s="68" t="str">
        <f t="shared" si="10"/>
        <v/>
      </c>
      <c r="P46" s="68" t="str">
        <f t="shared" si="10"/>
        <v/>
      </c>
      <c r="Q46" s="68" t="str">
        <f t="shared" si="11"/>
        <v/>
      </c>
      <c r="R46" s="68" t="str">
        <f t="shared" si="11"/>
        <v/>
      </c>
      <c r="S46" s="68" t="str">
        <f t="shared" si="11"/>
        <v/>
      </c>
      <c r="T46" s="68" t="str">
        <f t="shared" si="11"/>
        <v/>
      </c>
      <c r="U46" s="68" t="str">
        <f t="shared" si="11"/>
        <v/>
      </c>
      <c r="V46" s="68" t="str">
        <f t="shared" si="11"/>
        <v/>
      </c>
      <c r="W46" s="68" t="str">
        <f t="shared" si="11"/>
        <v/>
      </c>
      <c r="X46" s="68" t="str">
        <f t="shared" si="11"/>
        <v/>
      </c>
      <c r="Y46" s="68" t="str">
        <f t="shared" si="11"/>
        <v/>
      </c>
      <c r="Z46" s="68" t="str">
        <f t="shared" si="11"/>
        <v/>
      </c>
      <c r="AA46" s="68" t="str">
        <f t="shared" si="11"/>
        <v/>
      </c>
      <c r="AB46" s="68" t="str">
        <f t="shared" si="11"/>
        <v/>
      </c>
      <c r="AC46" s="68" t="str">
        <f t="shared" si="11"/>
        <v/>
      </c>
      <c r="AD46" s="68" t="str">
        <f t="shared" si="11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10"/>
        <v/>
      </c>
      <c r="H47" s="68" t="str">
        <f t="shared" si="10"/>
        <v/>
      </c>
      <c r="I47" s="68" t="str">
        <f t="shared" si="10"/>
        <v/>
      </c>
      <c r="J47" s="68" t="str">
        <f t="shared" si="10"/>
        <v/>
      </c>
      <c r="K47" s="68" t="str">
        <f t="shared" si="10"/>
        <v/>
      </c>
      <c r="L47" s="68" t="str">
        <f t="shared" si="10"/>
        <v/>
      </c>
      <c r="M47" s="68" t="str">
        <f t="shared" si="10"/>
        <v/>
      </c>
      <c r="N47" s="68" t="str">
        <f t="shared" si="10"/>
        <v/>
      </c>
      <c r="O47" s="68" t="str">
        <f t="shared" si="10"/>
        <v/>
      </c>
      <c r="P47" s="68" t="str">
        <f t="shared" si="10"/>
        <v/>
      </c>
      <c r="Q47" s="68" t="str">
        <f t="shared" si="11"/>
        <v/>
      </c>
      <c r="R47" s="68" t="str">
        <f t="shared" si="11"/>
        <v/>
      </c>
      <c r="S47" s="68" t="str">
        <f t="shared" si="11"/>
        <v/>
      </c>
      <c r="T47" s="68" t="str">
        <f t="shared" si="11"/>
        <v/>
      </c>
      <c r="U47" s="68" t="str">
        <f t="shared" si="11"/>
        <v/>
      </c>
      <c r="V47" s="68" t="str">
        <f t="shared" si="11"/>
        <v/>
      </c>
      <c r="W47" s="68" t="str">
        <f t="shared" si="11"/>
        <v/>
      </c>
      <c r="X47" s="68" t="str">
        <f t="shared" si="11"/>
        <v/>
      </c>
      <c r="Y47" s="68" t="str">
        <f t="shared" si="11"/>
        <v/>
      </c>
      <c r="Z47" s="68" t="str">
        <f t="shared" si="11"/>
        <v/>
      </c>
      <c r="AA47" s="68" t="str">
        <f t="shared" si="11"/>
        <v/>
      </c>
      <c r="AB47" s="68" t="str">
        <f t="shared" si="11"/>
        <v/>
      </c>
      <c r="AC47" s="68" t="str">
        <f t="shared" si="11"/>
        <v/>
      </c>
      <c r="AD47" s="68" t="str">
        <f t="shared" si="11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10"/>
        <v/>
      </c>
      <c r="H48" s="68" t="str">
        <f t="shared" si="10"/>
        <v/>
      </c>
      <c r="I48" s="68" t="str">
        <f t="shared" si="10"/>
        <v/>
      </c>
      <c r="J48" s="68" t="str">
        <f t="shared" si="10"/>
        <v/>
      </c>
      <c r="K48" s="68" t="str">
        <f t="shared" si="10"/>
        <v/>
      </c>
      <c r="L48" s="68" t="str">
        <f t="shared" si="10"/>
        <v/>
      </c>
      <c r="M48" s="68" t="str">
        <f t="shared" si="10"/>
        <v/>
      </c>
      <c r="N48" s="68" t="str">
        <f t="shared" si="10"/>
        <v/>
      </c>
      <c r="O48" s="68" t="str">
        <f t="shared" si="10"/>
        <v/>
      </c>
      <c r="P48" s="68" t="str">
        <f t="shared" si="10"/>
        <v/>
      </c>
      <c r="Q48" s="68" t="str">
        <f t="shared" si="11"/>
        <v/>
      </c>
      <c r="R48" s="68" t="str">
        <f t="shared" si="11"/>
        <v/>
      </c>
      <c r="S48" s="68" t="str">
        <f t="shared" si="11"/>
        <v/>
      </c>
      <c r="T48" s="68" t="str">
        <f t="shared" si="11"/>
        <v/>
      </c>
      <c r="U48" s="68" t="str">
        <f t="shared" si="11"/>
        <v/>
      </c>
      <c r="V48" s="68" t="str">
        <f t="shared" si="11"/>
        <v/>
      </c>
      <c r="W48" s="68" t="str">
        <f t="shared" si="11"/>
        <v/>
      </c>
      <c r="X48" s="68" t="str">
        <f t="shared" si="11"/>
        <v/>
      </c>
      <c r="Y48" s="68" t="str">
        <f t="shared" si="11"/>
        <v/>
      </c>
      <c r="Z48" s="68" t="str">
        <f t="shared" si="11"/>
        <v/>
      </c>
      <c r="AA48" s="68" t="str">
        <f t="shared" si="11"/>
        <v/>
      </c>
      <c r="AB48" s="68" t="str">
        <f t="shared" si="11"/>
        <v/>
      </c>
      <c r="AC48" s="68" t="str">
        <f t="shared" si="11"/>
        <v/>
      </c>
      <c r="AD48" s="68" t="str">
        <f t="shared" si="11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10"/>
        <v/>
      </c>
      <c r="H49" s="68" t="str">
        <f t="shared" si="10"/>
        <v/>
      </c>
      <c r="I49" s="68" t="str">
        <f t="shared" si="10"/>
        <v/>
      </c>
      <c r="J49" s="68" t="str">
        <f t="shared" si="10"/>
        <v/>
      </c>
      <c r="K49" s="68" t="str">
        <f t="shared" si="10"/>
        <v/>
      </c>
      <c r="L49" s="68" t="str">
        <f t="shared" si="10"/>
        <v/>
      </c>
      <c r="M49" s="68" t="str">
        <f t="shared" si="10"/>
        <v/>
      </c>
      <c r="N49" s="68" t="str">
        <f t="shared" si="10"/>
        <v/>
      </c>
      <c r="O49" s="68" t="str">
        <f t="shared" si="10"/>
        <v/>
      </c>
      <c r="P49" s="68" t="str">
        <f t="shared" si="10"/>
        <v/>
      </c>
      <c r="Q49" s="68" t="str">
        <f t="shared" si="11"/>
        <v/>
      </c>
      <c r="R49" s="68" t="str">
        <f t="shared" si="11"/>
        <v/>
      </c>
      <c r="S49" s="68" t="str">
        <f t="shared" si="11"/>
        <v/>
      </c>
      <c r="T49" s="68" t="str">
        <f t="shared" si="11"/>
        <v/>
      </c>
      <c r="U49" s="68" t="str">
        <f t="shared" si="11"/>
        <v/>
      </c>
      <c r="V49" s="68" t="str">
        <f t="shared" si="11"/>
        <v/>
      </c>
      <c r="W49" s="68" t="str">
        <f t="shared" si="11"/>
        <v/>
      </c>
      <c r="X49" s="68" t="str">
        <f t="shared" si="11"/>
        <v/>
      </c>
      <c r="Y49" s="68" t="str">
        <f t="shared" si="11"/>
        <v/>
      </c>
      <c r="Z49" s="68" t="str">
        <f t="shared" si="11"/>
        <v/>
      </c>
      <c r="AA49" s="68" t="str">
        <f t="shared" si="11"/>
        <v/>
      </c>
      <c r="AB49" s="68" t="str">
        <f t="shared" si="11"/>
        <v/>
      </c>
      <c r="AC49" s="68" t="str">
        <f t="shared" si="11"/>
        <v/>
      </c>
      <c r="AD49" s="68" t="str">
        <f t="shared" si="11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10"/>
        <v/>
      </c>
      <c r="H50" s="68" t="str">
        <f t="shared" si="10"/>
        <v/>
      </c>
      <c r="I50" s="68" t="str">
        <f t="shared" si="10"/>
        <v/>
      </c>
      <c r="J50" s="68" t="str">
        <f t="shared" si="10"/>
        <v/>
      </c>
      <c r="K50" s="68" t="str">
        <f t="shared" si="10"/>
        <v/>
      </c>
      <c r="L50" s="68" t="str">
        <f t="shared" si="10"/>
        <v/>
      </c>
      <c r="M50" s="68" t="str">
        <f t="shared" si="10"/>
        <v/>
      </c>
      <c r="N50" s="68" t="str">
        <f t="shared" si="10"/>
        <v/>
      </c>
      <c r="O50" s="68" t="str">
        <f t="shared" si="10"/>
        <v/>
      </c>
      <c r="P50" s="68" t="str">
        <f t="shared" si="10"/>
        <v/>
      </c>
      <c r="Q50" s="68" t="str">
        <f t="shared" si="11"/>
        <v/>
      </c>
      <c r="R50" s="68" t="str">
        <f t="shared" si="11"/>
        <v/>
      </c>
      <c r="S50" s="68" t="str">
        <f t="shared" si="11"/>
        <v/>
      </c>
      <c r="T50" s="68" t="str">
        <f t="shared" si="11"/>
        <v/>
      </c>
      <c r="U50" s="68" t="str">
        <f t="shared" si="11"/>
        <v/>
      </c>
      <c r="V50" s="68" t="str">
        <f t="shared" si="11"/>
        <v/>
      </c>
      <c r="W50" s="68" t="str">
        <f t="shared" si="11"/>
        <v/>
      </c>
      <c r="X50" s="68" t="str">
        <f t="shared" si="11"/>
        <v/>
      </c>
      <c r="Y50" s="68" t="str">
        <f t="shared" si="11"/>
        <v/>
      </c>
      <c r="Z50" s="68" t="str">
        <f t="shared" si="11"/>
        <v/>
      </c>
      <c r="AA50" s="68" t="str">
        <f t="shared" si="11"/>
        <v/>
      </c>
      <c r="AB50" s="68" t="str">
        <f t="shared" si="11"/>
        <v/>
      </c>
      <c r="AC50" s="68" t="str">
        <f t="shared" si="11"/>
        <v/>
      </c>
      <c r="AD50" s="68" t="str">
        <f t="shared" si="11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10"/>
        <v/>
      </c>
      <c r="H51" s="68" t="str">
        <f t="shared" si="10"/>
        <v/>
      </c>
      <c r="I51" s="68" t="str">
        <f t="shared" si="10"/>
        <v/>
      </c>
      <c r="J51" s="68" t="str">
        <f t="shared" si="10"/>
        <v/>
      </c>
      <c r="K51" s="68" t="str">
        <f t="shared" si="10"/>
        <v/>
      </c>
      <c r="L51" s="68" t="str">
        <f t="shared" si="10"/>
        <v/>
      </c>
      <c r="M51" s="68" t="str">
        <f t="shared" si="10"/>
        <v/>
      </c>
      <c r="N51" s="68" t="str">
        <f t="shared" si="10"/>
        <v/>
      </c>
      <c r="O51" s="68" t="str">
        <f t="shared" si="10"/>
        <v/>
      </c>
      <c r="P51" s="68" t="str">
        <f t="shared" si="10"/>
        <v/>
      </c>
      <c r="Q51" s="68" t="str">
        <f t="shared" si="11"/>
        <v/>
      </c>
      <c r="R51" s="68" t="str">
        <f t="shared" si="11"/>
        <v/>
      </c>
      <c r="S51" s="68" t="str">
        <f t="shared" si="11"/>
        <v/>
      </c>
      <c r="T51" s="68" t="str">
        <f t="shared" si="11"/>
        <v/>
      </c>
      <c r="U51" s="68" t="str">
        <f t="shared" si="11"/>
        <v/>
      </c>
      <c r="V51" s="68" t="str">
        <f t="shared" si="11"/>
        <v/>
      </c>
      <c r="W51" s="68" t="str">
        <f t="shared" si="11"/>
        <v/>
      </c>
      <c r="X51" s="68" t="str">
        <f t="shared" si="11"/>
        <v/>
      </c>
      <c r="Y51" s="68" t="str">
        <f t="shared" si="11"/>
        <v/>
      </c>
      <c r="Z51" s="68" t="str">
        <f t="shared" si="11"/>
        <v/>
      </c>
      <c r="AA51" s="68" t="str">
        <f t="shared" si="11"/>
        <v/>
      </c>
      <c r="AB51" s="68" t="str">
        <f t="shared" si="11"/>
        <v/>
      </c>
      <c r="AC51" s="68" t="str">
        <f t="shared" si="11"/>
        <v/>
      </c>
      <c r="AD51" s="68" t="str">
        <f t="shared" si="11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10"/>
        <v/>
      </c>
      <c r="H52" s="68" t="str">
        <f t="shared" si="10"/>
        <v/>
      </c>
      <c r="I52" s="68" t="str">
        <f t="shared" si="10"/>
        <v/>
      </c>
      <c r="J52" s="68" t="str">
        <f t="shared" si="10"/>
        <v/>
      </c>
      <c r="K52" s="68" t="str">
        <f t="shared" si="10"/>
        <v/>
      </c>
      <c r="L52" s="68" t="str">
        <f t="shared" si="10"/>
        <v/>
      </c>
      <c r="M52" s="68" t="str">
        <f t="shared" si="10"/>
        <v/>
      </c>
      <c r="N52" s="68" t="str">
        <f t="shared" si="10"/>
        <v/>
      </c>
      <c r="O52" s="68" t="str">
        <f t="shared" si="10"/>
        <v/>
      </c>
      <c r="P52" s="68" t="str">
        <f t="shared" si="10"/>
        <v/>
      </c>
      <c r="Q52" s="68" t="str">
        <f t="shared" si="11"/>
        <v/>
      </c>
      <c r="R52" s="68" t="str">
        <f t="shared" si="11"/>
        <v/>
      </c>
      <c r="S52" s="68" t="str">
        <f t="shared" si="11"/>
        <v/>
      </c>
      <c r="T52" s="68" t="str">
        <f t="shared" si="11"/>
        <v/>
      </c>
      <c r="U52" s="68" t="str">
        <f t="shared" si="11"/>
        <v/>
      </c>
      <c r="V52" s="68" t="str">
        <f t="shared" si="11"/>
        <v/>
      </c>
      <c r="W52" s="68" t="str">
        <f t="shared" si="11"/>
        <v/>
      </c>
      <c r="X52" s="68" t="str">
        <f t="shared" si="11"/>
        <v/>
      </c>
      <c r="Y52" s="68" t="str">
        <f t="shared" si="11"/>
        <v/>
      </c>
      <c r="Z52" s="68" t="str">
        <f t="shared" si="11"/>
        <v/>
      </c>
      <c r="AA52" s="68" t="str">
        <f t="shared" si="11"/>
        <v/>
      </c>
      <c r="AB52" s="68" t="str">
        <f t="shared" si="11"/>
        <v/>
      </c>
      <c r="AC52" s="68" t="str">
        <f t="shared" si="11"/>
        <v/>
      </c>
      <c r="AD52" s="68" t="str">
        <f t="shared" si="11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10"/>
        <v/>
      </c>
      <c r="H53" s="68" t="str">
        <f t="shared" si="10"/>
        <v/>
      </c>
      <c r="I53" s="68" t="str">
        <f t="shared" si="10"/>
        <v/>
      </c>
      <c r="J53" s="68" t="str">
        <f t="shared" si="10"/>
        <v/>
      </c>
      <c r="K53" s="68" t="str">
        <f t="shared" si="10"/>
        <v/>
      </c>
      <c r="L53" s="68" t="str">
        <f t="shared" si="10"/>
        <v/>
      </c>
      <c r="M53" s="68" t="str">
        <f t="shared" si="10"/>
        <v/>
      </c>
      <c r="N53" s="68" t="str">
        <f t="shared" si="10"/>
        <v/>
      </c>
      <c r="O53" s="68" t="str">
        <f t="shared" si="10"/>
        <v/>
      </c>
      <c r="P53" s="68" t="str">
        <f t="shared" si="10"/>
        <v/>
      </c>
      <c r="Q53" s="68" t="str">
        <f t="shared" si="11"/>
        <v/>
      </c>
      <c r="R53" s="68" t="str">
        <f t="shared" si="11"/>
        <v/>
      </c>
      <c r="S53" s="68" t="str">
        <f t="shared" si="11"/>
        <v/>
      </c>
      <c r="T53" s="68" t="str">
        <f t="shared" si="11"/>
        <v/>
      </c>
      <c r="U53" s="68" t="str">
        <f t="shared" si="11"/>
        <v/>
      </c>
      <c r="V53" s="68" t="str">
        <f t="shared" si="11"/>
        <v/>
      </c>
      <c r="W53" s="68" t="str">
        <f t="shared" si="11"/>
        <v/>
      </c>
      <c r="X53" s="68" t="str">
        <f t="shared" si="11"/>
        <v/>
      </c>
      <c r="Y53" s="68" t="str">
        <f t="shared" si="11"/>
        <v/>
      </c>
      <c r="Z53" s="68" t="str">
        <f t="shared" si="11"/>
        <v/>
      </c>
      <c r="AA53" s="68" t="str">
        <f t="shared" si="11"/>
        <v/>
      </c>
      <c r="AB53" s="68" t="str">
        <f t="shared" si="11"/>
        <v/>
      </c>
      <c r="AC53" s="68" t="str">
        <f t="shared" si="11"/>
        <v/>
      </c>
      <c r="AD53" s="68" t="str">
        <f t="shared" si="11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10"/>
        <v/>
      </c>
      <c r="H54" s="68" t="str">
        <f t="shared" si="10"/>
        <v/>
      </c>
      <c r="I54" s="68" t="str">
        <f t="shared" si="10"/>
        <v/>
      </c>
      <c r="J54" s="68" t="str">
        <f t="shared" si="10"/>
        <v/>
      </c>
      <c r="K54" s="68" t="str">
        <f t="shared" si="10"/>
        <v/>
      </c>
      <c r="L54" s="68" t="str">
        <f t="shared" si="10"/>
        <v/>
      </c>
      <c r="M54" s="68" t="str">
        <f t="shared" si="10"/>
        <v/>
      </c>
      <c r="N54" s="68" t="str">
        <f t="shared" si="10"/>
        <v/>
      </c>
      <c r="O54" s="68" t="str">
        <f t="shared" si="10"/>
        <v/>
      </c>
      <c r="P54" s="68" t="str">
        <f t="shared" si="10"/>
        <v/>
      </c>
      <c r="Q54" s="68" t="str">
        <f t="shared" si="11"/>
        <v/>
      </c>
      <c r="R54" s="68" t="str">
        <f t="shared" si="11"/>
        <v/>
      </c>
      <c r="S54" s="68" t="str">
        <f t="shared" si="11"/>
        <v/>
      </c>
      <c r="T54" s="68" t="str">
        <f t="shared" si="11"/>
        <v/>
      </c>
      <c r="U54" s="68" t="str">
        <f t="shared" si="11"/>
        <v/>
      </c>
      <c r="V54" s="68" t="str">
        <f t="shared" si="11"/>
        <v/>
      </c>
      <c r="W54" s="68" t="str">
        <f t="shared" si="11"/>
        <v/>
      </c>
      <c r="X54" s="68" t="str">
        <f t="shared" si="11"/>
        <v/>
      </c>
      <c r="Y54" s="68" t="str">
        <f t="shared" si="11"/>
        <v/>
      </c>
      <c r="Z54" s="68" t="str">
        <f t="shared" si="11"/>
        <v/>
      </c>
      <c r="AA54" s="68" t="str">
        <f t="shared" si="11"/>
        <v/>
      </c>
      <c r="AB54" s="68" t="str">
        <f t="shared" si="11"/>
        <v/>
      </c>
      <c r="AC54" s="68" t="str">
        <f t="shared" si="11"/>
        <v/>
      </c>
      <c r="AD54" s="68" t="str">
        <f t="shared" si="11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2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2"/>
        <v/>
      </c>
      <c r="I55" s="68" t="str">
        <f t="shared" si="12"/>
        <v/>
      </c>
      <c r="J55" s="68" t="str">
        <f t="shared" si="12"/>
        <v/>
      </c>
      <c r="K55" s="68" t="str">
        <f t="shared" si="12"/>
        <v/>
      </c>
      <c r="L55" s="68" t="str">
        <f t="shared" si="12"/>
        <v/>
      </c>
      <c r="M55" s="68" t="str">
        <f t="shared" si="12"/>
        <v/>
      </c>
      <c r="N55" s="68" t="str">
        <f t="shared" si="12"/>
        <v/>
      </c>
      <c r="O55" s="68" t="str">
        <f t="shared" si="12"/>
        <v/>
      </c>
      <c r="P55" s="68" t="str">
        <f t="shared" si="12"/>
        <v/>
      </c>
      <c r="Q55" s="68" t="str">
        <f t="shared" ref="Q55:AD67" si="13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3"/>
        <v/>
      </c>
      <c r="S55" s="68" t="str">
        <f t="shared" si="13"/>
        <v/>
      </c>
      <c r="T55" s="68" t="str">
        <f t="shared" si="13"/>
        <v/>
      </c>
      <c r="U55" s="68" t="str">
        <f t="shared" si="13"/>
        <v/>
      </c>
      <c r="V55" s="68" t="str">
        <f t="shared" si="13"/>
        <v/>
      </c>
      <c r="W55" s="68" t="str">
        <f t="shared" si="13"/>
        <v/>
      </c>
      <c r="X55" s="68" t="str">
        <f t="shared" si="13"/>
        <v/>
      </c>
      <c r="Y55" s="68" t="str">
        <f t="shared" si="13"/>
        <v/>
      </c>
      <c r="Z55" s="68" t="str">
        <f t="shared" si="13"/>
        <v/>
      </c>
      <c r="AA55" s="68" t="str">
        <f t="shared" si="13"/>
        <v/>
      </c>
      <c r="AB55" s="68" t="str">
        <f t="shared" si="13"/>
        <v/>
      </c>
      <c r="AC55" s="68" t="str">
        <f t="shared" si="13"/>
        <v/>
      </c>
      <c r="AD55" s="68" t="str">
        <f t="shared" si="13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2"/>
        <v/>
      </c>
      <c r="H56" s="68" t="str">
        <f t="shared" si="12"/>
        <v/>
      </c>
      <c r="I56" s="68" t="str">
        <f t="shared" si="12"/>
        <v/>
      </c>
      <c r="J56" s="68" t="str">
        <f t="shared" si="12"/>
        <v/>
      </c>
      <c r="K56" s="68" t="str">
        <f t="shared" si="12"/>
        <v/>
      </c>
      <c r="L56" s="68" t="str">
        <f t="shared" si="12"/>
        <v/>
      </c>
      <c r="M56" s="68" t="str">
        <f t="shared" si="12"/>
        <v/>
      </c>
      <c r="N56" s="68" t="str">
        <f t="shared" si="12"/>
        <v/>
      </c>
      <c r="O56" s="68" t="str">
        <f t="shared" si="12"/>
        <v/>
      </c>
      <c r="P56" s="68" t="str">
        <f t="shared" si="12"/>
        <v/>
      </c>
      <c r="Q56" s="68" t="str">
        <f t="shared" si="13"/>
        <v/>
      </c>
      <c r="R56" s="68" t="str">
        <f t="shared" si="13"/>
        <v/>
      </c>
      <c r="S56" s="68" t="str">
        <f t="shared" si="13"/>
        <v/>
      </c>
      <c r="T56" s="68" t="str">
        <f t="shared" si="13"/>
        <v/>
      </c>
      <c r="U56" s="68" t="str">
        <f t="shared" si="13"/>
        <v/>
      </c>
      <c r="V56" s="68" t="str">
        <f t="shared" si="13"/>
        <v/>
      </c>
      <c r="W56" s="68" t="str">
        <f t="shared" si="13"/>
        <v/>
      </c>
      <c r="X56" s="68" t="str">
        <f t="shared" si="13"/>
        <v/>
      </c>
      <c r="Y56" s="68" t="str">
        <f t="shared" si="13"/>
        <v/>
      </c>
      <c r="Z56" s="68" t="str">
        <f t="shared" si="13"/>
        <v/>
      </c>
      <c r="AA56" s="68" t="str">
        <f t="shared" si="13"/>
        <v/>
      </c>
      <c r="AB56" s="68" t="str">
        <f t="shared" si="13"/>
        <v/>
      </c>
      <c r="AC56" s="68" t="str">
        <f t="shared" si="13"/>
        <v/>
      </c>
      <c r="AD56" s="68" t="str">
        <f t="shared" si="13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2"/>
        <v/>
      </c>
      <c r="H57" s="68" t="str">
        <f t="shared" si="12"/>
        <v/>
      </c>
      <c r="I57" s="68" t="str">
        <f t="shared" si="12"/>
        <v/>
      </c>
      <c r="J57" s="68" t="str">
        <f t="shared" si="12"/>
        <v/>
      </c>
      <c r="K57" s="68" t="str">
        <f t="shared" si="12"/>
        <v/>
      </c>
      <c r="L57" s="68" t="str">
        <f t="shared" si="12"/>
        <v/>
      </c>
      <c r="M57" s="68" t="str">
        <f t="shared" si="12"/>
        <v/>
      </c>
      <c r="N57" s="68" t="str">
        <f t="shared" si="12"/>
        <v/>
      </c>
      <c r="O57" s="68" t="str">
        <f t="shared" si="12"/>
        <v/>
      </c>
      <c r="P57" s="68" t="str">
        <f t="shared" si="12"/>
        <v/>
      </c>
      <c r="Q57" s="68" t="str">
        <f t="shared" si="13"/>
        <v/>
      </c>
      <c r="R57" s="68" t="str">
        <f t="shared" si="13"/>
        <v/>
      </c>
      <c r="S57" s="68" t="str">
        <f t="shared" si="13"/>
        <v/>
      </c>
      <c r="T57" s="68" t="str">
        <f t="shared" si="13"/>
        <v/>
      </c>
      <c r="U57" s="68" t="str">
        <f t="shared" si="13"/>
        <v/>
      </c>
      <c r="V57" s="68" t="str">
        <f t="shared" si="13"/>
        <v/>
      </c>
      <c r="W57" s="68" t="str">
        <f t="shared" si="13"/>
        <v/>
      </c>
      <c r="X57" s="68" t="str">
        <f t="shared" si="13"/>
        <v/>
      </c>
      <c r="Y57" s="68" t="str">
        <f t="shared" si="13"/>
        <v/>
      </c>
      <c r="Z57" s="68" t="str">
        <f t="shared" si="13"/>
        <v/>
      </c>
      <c r="AA57" s="68" t="str">
        <f t="shared" si="13"/>
        <v/>
      </c>
      <c r="AB57" s="68" t="str">
        <f t="shared" si="13"/>
        <v/>
      </c>
      <c r="AC57" s="68" t="str">
        <f t="shared" si="13"/>
        <v/>
      </c>
      <c r="AD57" s="68" t="str">
        <f t="shared" si="13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2"/>
        <v/>
      </c>
      <c r="H58" s="68" t="str">
        <f t="shared" si="12"/>
        <v/>
      </c>
      <c r="I58" s="68" t="str">
        <f t="shared" si="12"/>
        <v/>
      </c>
      <c r="J58" s="68" t="str">
        <f t="shared" si="12"/>
        <v/>
      </c>
      <c r="K58" s="68" t="str">
        <f t="shared" si="12"/>
        <v/>
      </c>
      <c r="L58" s="68" t="str">
        <f t="shared" si="12"/>
        <v/>
      </c>
      <c r="M58" s="68" t="str">
        <f t="shared" si="12"/>
        <v/>
      </c>
      <c r="N58" s="68" t="str">
        <f t="shared" si="12"/>
        <v/>
      </c>
      <c r="O58" s="68" t="str">
        <f t="shared" si="12"/>
        <v/>
      </c>
      <c r="P58" s="68" t="str">
        <f t="shared" si="12"/>
        <v/>
      </c>
      <c r="Q58" s="68" t="str">
        <f t="shared" si="13"/>
        <v/>
      </c>
      <c r="R58" s="68" t="str">
        <f t="shared" si="13"/>
        <v/>
      </c>
      <c r="S58" s="68" t="str">
        <f t="shared" si="13"/>
        <v/>
      </c>
      <c r="T58" s="68" t="str">
        <f t="shared" si="13"/>
        <v/>
      </c>
      <c r="U58" s="68" t="str">
        <f t="shared" si="13"/>
        <v/>
      </c>
      <c r="V58" s="68" t="str">
        <f t="shared" si="13"/>
        <v/>
      </c>
      <c r="W58" s="68" t="str">
        <f t="shared" si="13"/>
        <v/>
      </c>
      <c r="X58" s="68" t="str">
        <f t="shared" si="13"/>
        <v/>
      </c>
      <c r="Y58" s="68" t="str">
        <f t="shared" si="13"/>
        <v/>
      </c>
      <c r="Z58" s="68" t="str">
        <f t="shared" si="13"/>
        <v/>
      </c>
      <c r="AA58" s="68" t="str">
        <f t="shared" si="13"/>
        <v/>
      </c>
      <c r="AB58" s="68" t="str">
        <f t="shared" si="13"/>
        <v/>
      </c>
      <c r="AC58" s="68" t="str">
        <f t="shared" si="13"/>
        <v/>
      </c>
      <c r="AD58" s="68" t="str">
        <f t="shared" si="13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12"/>
        <v/>
      </c>
      <c r="H59" s="68" t="str">
        <f t="shared" si="12"/>
        <v/>
      </c>
      <c r="I59" s="68" t="str">
        <f t="shared" si="12"/>
        <v/>
      </c>
      <c r="J59" s="68" t="str">
        <f t="shared" si="12"/>
        <v/>
      </c>
      <c r="K59" s="68" t="str">
        <f t="shared" si="12"/>
        <v/>
      </c>
      <c r="L59" s="68" t="str">
        <f t="shared" si="12"/>
        <v/>
      </c>
      <c r="M59" s="68" t="str">
        <f t="shared" si="12"/>
        <v/>
      </c>
      <c r="N59" s="68" t="str">
        <f t="shared" si="12"/>
        <v/>
      </c>
      <c r="O59" s="68" t="str">
        <f t="shared" si="12"/>
        <v/>
      </c>
      <c r="P59" s="68" t="str">
        <f t="shared" si="12"/>
        <v/>
      </c>
      <c r="Q59" s="68" t="str">
        <f t="shared" si="13"/>
        <v/>
      </c>
      <c r="R59" s="68" t="str">
        <f t="shared" si="13"/>
        <v/>
      </c>
      <c r="S59" s="68" t="str">
        <f t="shared" si="13"/>
        <v/>
      </c>
      <c r="T59" s="68" t="str">
        <f t="shared" si="13"/>
        <v/>
      </c>
      <c r="U59" s="68" t="str">
        <f t="shared" si="13"/>
        <v/>
      </c>
      <c r="V59" s="68" t="str">
        <f t="shared" si="13"/>
        <v/>
      </c>
      <c r="W59" s="68" t="str">
        <f t="shared" si="13"/>
        <v/>
      </c>
      <c r="X59" s="68" t="str">
        <f t="shared" si="13"/>
        <v/>
      </c>
      <c r="Y59" s="68" t="str">
        <f t="shared" si="13"/>
        <v/>
      </c>
      <c r="Z59" s="68" t="str">
        <f t="shared" si="13"/>
        <v/>
      </c>
      <c r="AA59" s="68" t="str">
        <f t="shared" si="13"/>
        <v/>
      </c>
      <c r="AB59" s="68" t="str">
        <f t="shared" si="13"/>
        <v/>
      </c>
      <c r="AC59" s="68" t="str">
        <f t="shared" si="13"/>
        <v/>
      </c>
      <c r="AD59" s="68" t="str">
        <f t="shared" si="13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12"/>
        <v/>
      </c>
      <c r="H60" s="68" t="str">
        <f t="shared" si="12"/>
        <v/>
      </c>
      <c r="I60" s="68" t="str">
        <f t="shared" si="12"/>
        <v/>
      </c>
      <c r="J60" s="68" t="str">
        <f t="shared" si="12"/>
        <v/>
      </c>
      <c r="K60" s="68" t="str">
        <f t="shared" si="12"/>
        <v/>
      </c>
      <c r="L60" s="68" t="str">
        <f t="shared" si="12"/>
        <v/>
      </c>
      <c r="M60" s="68" t="str">
        <f t="shared" si="12"/>
        <v/>
      </c>
      <c r="N60" s="68" t="str">
        <f t="shared" si="12"/>
        <v/>
      </c>
      <c r="O60" s="68" t="str">
        <f t="shared" si="12"/>
        <v/>
      </c>
      <c r="P60" s="68" t="str">
        <f t="shared" si="12"/>
        <v/>
      </c>
      <c r="Q60" s="68" t="str">
        <f t="shared" si="13"/>
        <v/>
      </c>
      <c r="R60" s="68" t="str">
        <f t="shared" si="13"/>
        <v/>
      </c>
      <c r="S60" s="68" t="str">
        <f t="shared" si="13"/>
        <v/>
      </c>
      <c r="T60" s="68" t="str">
        <f t="shared" si="13"/>
        <v/>
      </c>
      <c r="U60" s="68" t="str">
        <f t="shared" si="13"/>
        <v/>
      </c>
      <c r="V60" s="68" t="str">
        <f t="shared" si="13"/>
        <v/>
      </c>
      <c r="W60" s="68" t="str">
        <f t="shared" si="13"/>
        <v/>
      </c>
      <c r="X60" s="68" t="str">
        <f t="shared" si="13"/>
        <v/>
      </c>
      <c r="Y60" s="68" t="str">
        <f t="shared" si="13"/>
        <v/>
      </c>
      <c r="Z60" s="68" t="str">
        <f t="shared" si="13"/>
        <v/>
      </c>
      <c r="AA60" s="68" t="str">
        <f t="shared" si="13"/>
        <v/>
      </c>
      <c r="AB60" s="68" t="str">
        <f t="shared" si="13"/>
        <v/>
      </c>
      <c r="AC60" s="68" t="str">
        <f t="shared" si="13"/>
        <v/>
      </c>
      <c r="AD60" s="68" t="str">
        <f t="shared" si="13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2"/>
        <v/>
      </c>
      <c r="H61" s="68" t="str">
        <f t="shared" si="12"/>
        <v/>
      </c>
      <c r="I61" s="68" t="str">
        <f t="shared" si="12"/>
        <v/>
      </c>
      <c r="J61" s="68" t="str">
        <f t="shared" si="12"/>
        <v/>
      </c>
      <c r="K61" s="68" t="str">
        <f t="shared" si="12"/>
        <v/>
      </c>
      <c r="L61" s="68" t="str">
        <f t="shared" si="12"/>
        <v/>
      </c>
      <c r="M61" s="68" t="str">
        <f t="shared" si="12"/>
        <v/>
      </c>
      <c r="N61" s="68" t="str">
        <f t="shared" si="12"/>
        <v/>
      </c>
      <c r="O61" s="68" t="str">
        <f t="shared" si="12"/>
        <v/>
      </c>
      <c r="P61" s="68" t="str">
        <f t="shared" si="12"/>
        <v/>
      </c>
      <c r="Q61" s="68" t="str">
        <f t="shared" si="13"/>
        <v/>
      </c>
      <c r="R61" s="68" t="str">
        <f t="shared" si="13"/>
        <v/>
      </c>
      <c r="S61" s="68" t="str">
        <f t="shared" si="13"/>
        <v/>
      </c>
      <c r="T61" s="68" t="str">
        <f t="shared" si="13"/>
        <v/>
      </c>
      <c r="U61" s="68" t="str">
        <f t="shared" si="13"/>
        <v/>
      </c>
      <c r="V61" s="68" t="str">
        <f t="shared" si="13"/>
        <v/>
      </c>
      <c r="W61" s="68" t="str">
        <f t="shared" si="13"/>
        <v/>
      </c>
      <c r="X61" s="68" t="str">
        <f t="shared" si="13"/>
        <v/>
      </c>
      <c r="Y61" s="68" t="str">
        <f t="shared" si="13"/>
        <v/>
      </c>
      <c r="Z61" s="68" t="str">
        <f t="shared" si="13"/>
        <v/>
      </c>
      <c r="AA61" s="68" t="str">
        <f t="shared" si="13"/>
        <v/>
      </c>
      <c r="AB61" s="68" t="str">
        <f t="shared" si="13"/>
        <v/>
      </c>
      <c r="AC61" s="68" t="str">
        <f t="shared" si="13"/>
        <v/>
      </c>
      <c r="AD61" s="68" t="str">
        <f t="shared" si="13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2"/>
        <v/>
      </c>
      <c r="H62" s="68" t="str">
        <f t="shared" si="12"/>
        <v/>
      </c>
      <c r="I62" s="68" t="str">
        <f t="shared" si="12"/>
        <v/>
      </c>
      <c r="J62" s="68" t="str">
        <f t="shared" si="12"/>
        <v/>
      </c>
      <c r="K62" s="68" t="str">
        <f t="shared" si="12"/>
        <v/>
      </c>
      <c r="L62" s="68" t="str">
        <f t="shared" si="12"/>
        <v/>
      </c>
      <c r="M62" s="68" t="str">
        <f t="shared" si="12"/>
        <v/>
      </c>
      <c r="N62" s="68" t="str">
        <f t="shared" si="12"/>
        <v/>
      </c>
      <c r="O62" s="68" t="str">
        <f t="shared" si="12"/>
        <v/>
      </c>
      <c r="P62" s="68" t="str">
        <f t="shared" si="12"/>
        <v/>
      </c>
      <c r="Q62" s="68" t="str">
        <f t="shared" si="13"/>
        <v/>
      </c>
      <c r="R62" s="68" t="str">
        <f t="shared" si="13"/>
        <v/>
      </c>
      <c r="S62" s="68" t="str">
        <f t="shared" si="13"/>
        <v/>
      </c>
      <c r="T62" s="68" t="str">
        <f t="shared" si="13"/>
        <v/>
      </c>
      <c r="U62" s="68" t="str">
        <f t="shared" si="13"/>
        <v/>
      </c>
      <c r="V62" s="68" t="str">
        <f t="shared" si="13"/>
        <v/>
      </c>
      <c r="W62" s="68" t="str">
        <f t="shared" si="13"/>
        <v/>
      </c>
      <c r="X62" s="68" t="str">
        <f t="shared" si="13"/>
        <v/>
      </c>
      <c r="Y62" s="68" t="str">
        <f t="shared" si="13"/>
        <v/>
      </c>
      <c r="Z62" s="68" t="str">
        <f t="shared" si="13"/>
        <v/>
      </c>
      <c r="AA62" s="68" t="str">
        <f t="shared" si="13"/>
        <v/>
      </c>
      <c r="AB62" s="68" t="str">
        <f t="shared" si="13"/>
        <v/>
      </c>
      <c r="AC62" s="68" t="str">
        <f t="shared" si="13"/>
        <v/>
      </c>
      <c r="AD62" s="68" t="str">
        <f t="shared" si="13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2"/>
        <v/>
      </c>
      <c r="H63" s="68" t="str">
        <f t="shared" si="12"/>
        <v/>
      </c>
      <c r="I63" s="68" t="str">
        <f t="shared" si="12"/>
        <v/>
      </c>
      <c r="J63" s="68" t="str">
        <f t="shared" si="12"/>
        <v/>
      </c>
      <c r="K63" s="68" t="str">
        <f t="shared" si="12"/>
        <v/>
      </c>
      <c r="L63" s="68" t="str">
        <f t="shared" si="12"/>
        <v/>
      </c>
      <c r="M63" s="68" t="str">
        <f t="shared" si="12"/>
        <v/>
      </c>
      <c r="N63" s="68" t="str">
        <f t="shared" si="12"/>
        <v/>
      </c>
      <c r="O63" s="68" t="str">
        <f t="shared" si="12"/>
        <v/>
      </c>
      <c r="P63" s="68" t="str">
        <f t="shared" si="12"/>
        <v/>
      </c>
      <c r="Q63" s="68" t="str">
        <f t="shared" si="13"/>
        <v/>
      </c>
      <c r="R63" s="68" t="str">
        <f t="shared" si="13"/>
        <v/>
      </c>
      <c r="S63" s="68" t="str">
        <f t="shared" si="13"/>
        <v/>
      </c>
      <c r="T63" s="68" t="str">
        <f t="shared" si="13"/>
        <v/>
      </c>
      <c r="U63" s="68" t="str">
        <f t="shared" si="13"/>
        <v/>
      </c>
      <c r="V63" s="68" t="str">
        <f t="shared" si="13"/>
        <v/>
      </c>
      <c r="W63" s="68" t="str">
        <f t="shared" si="13"/>
        <v/>
      </c>
      <c r="X63" s="68" t="str">
        <f t="shared" si="13"/>
        <v/>
      </c>
      <c r="Y63" s="68" t="str">
        <f t="shared" si="13"/>
        <v/>
      </c>
      <c r="Z63" s="68" t="str">
        <f t="shared" si="13"/>
        <v/>
      </c>
      <c r="AA63" s="68" t="str">
        <f t="shared" si="13"/>
        <v/>
      </c>
      <c r="AB63" s="68" t="str">
        <f t="shared" si="13"/>
        <v/>
      </c>
      <c r="AC63" s="68" t="str">
        <f t="shared" si="13"/>
        <v/>
      </c>
      <c r="AD63" s="68" t="str">
        <f t="shared" si="13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2"/>
        <v/>
      </c>
      <c r="H64" s="68" t="str">
        <f t="shared" si="12"/>
        <v/>
      </c>
      <c r="I64" s="68" t="str">
        <f t="shared" si="12"/>
        <v/>
      </c>
      <c r="J64" s="68" t="str">
        <f t="shared" si="12"/>
        <v/>
      </c>
      <c r="K64" s="68" t="str">
        <f t="shared" si="12"/>
        <v/>
      </c>
      <c r="L64" s="68" t="str">
        <f t="shared" si="12"/>
        <v/>
      </c>
      <c r="M64" s="68" t="str">
        <f t="shared" si="12"/>
        <v/>
      </c>
      <c r="N64" s="68" t="str">
        <f t="shared" si="12"/>
        <v/>
      </c>
      <c r="O64" s="68" t="str">
        <f t="shared" si="12"/>
        <v/>
      </c>
      <c r="P64" s="68" t="str">
        <f t="shared" si="12"/>
        <v/>
      </c>
      <c r="Q64" s="68" t="str">
        <f t="shared" si="13"/>
        <v/>
      </c>
      <c r="R64" s="68" t="str">
        <f t="shared" si="13"/>
        <v/>
      </c>
      <c r="S64" s="68" t="str">
        <f t="shared" si="13"/>
        <v/>
      </c>
      <c r="T64" s="68" t="str">
        <f t="shared" si="13"/>
        <v/>
      </c>
      <c r="U64" s="68" t="str">
        <f t="shared" si="13"/>
        <v/>
      </c>
      <c r="V64" s="68" t="str">
        <f t="shared" si="13"/>
        <v/>
      </c>
      <c r="W64" s="68" t="str">
        <f t="shared" si="13"/>
        <v/>
      </c>
      <c r="X64" s="68" t="str">
        <f t="shared" si="13"/>
        <v/>
      </c>
      <c r="Y64" s="68" t="str">
        <f t="shared" si="13"/>
        <v/>
      </c>
      <c r="Z64" s="68" t="str">
        <f t="shared" si="13"/>
        <v/>
      </c>
      <c r="AA64" s="68" t="str">
        <f t="shared" si="13"/>
        <v/>
      </c>
      <c r="AB64" s="68" t="str">
        <f t="shared" si="13"/>
        <v/>
      </c>
      <c r="AC64" s="68" t="str">
        <f t="shared" si="13"/>
        <v/>
      </c>
      <c r="AD64" s="68" t="str">
        <f t="shared" si="13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2"/>
        <v/>
      </c>
      <c r="H65" s="68" t="str">
        <f t="shared" si="12"/>
        <v/>
      </c>
      <c r="I65" s="68" t="str">
        <f t="shared" si="12"/>
        <v/>
      </c>
      <c r="J65" s="68" t="str">
        <f t="shared" si="12"/>
        <v/>
      </c>
      <c r="K65" s="68" t="str">
        <f t="shared" si="12"/>
        <v/>
      </c>
      <c r="L65" s="68" t="str">
        <f t="shared" si="12"/>
        <v/>
      </c>
      <c r="M65" s="68" t="str">
        <f t="shared" si="12"/>
        <v/>
      </c>
      <c r="N65" s="68" t="str">
        <f t="shared" si="12"/>
        <v/>
      </c>
      <c r="O65" s="68" t="str">
        <f t="shared" si="12"/>
        <v/>
      </c>
      <c r="P65" s="68" t="str">
        <f t="shared" si="12"/>
        <v/>
      </c>
      <c r="Q65" s="68" t="str">
        <f t="shared" si="13"/>
        <v/>
      </c>
      <c r="R65" s="68" t="str">
        <f t="shared" si="13"/>
        <v/>
      </c>
      <c r="S65" s="68" t="str">
        <f t="shared" si="13"/>
        <v/>
      </c>
      <c r="T65" s="68" t="str">
        <f t="shared" si="13"/>
        <v/>
      </c>
      <c r="U65" s="68" t="str">
        <f t="shared" si="13"/>
        <v/>
      </c>
      <c r="V65" s="68" t="str">
        <f t="shared" si="13"/>
        <v/>
      </c>
      <c r="W65" s="68" t="str">
        <f t="shared" si="13"/>
        <v/>
      </c>
      <c r="X65" s="68" t="str">
        <f t="shared" si="13"/>
        <v/>
      </c>
      <c r="Y65" s="68" t="str">
        <f t="shared" si="13"/>
        <v/>
      </c>
      <c r="Z65" s="68" t="str">
        <f t="shared" si="13"/>
        <v/>
      </c>
      <c r="AA65" s="68" t="str">
        <f t="shared" si="13"/>
        <v/>
      </c>
      <c r="AB65" s="68" t="str">
        <f t="shared" si="13"/>
        <v/>
      </c>
      <c r="AC65" s="68" t="str">
        <f t="shared" si="13"/>
        <v/>
      </c>
      <c r="AD65" s="68" t="str">
        <f t="shared" si="13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2"/>
        <v/>
      </c>
      <c r="H66" s="68" t="str">
        <f t="shared" si="12"/>
        <v/>
      </c>
      <c r="I66" s="68" t="str">
        <f t="shared" si="12"/>
        <v/>
      </c>
      <c r="J66" s="68" t="str">
        <f t="shared" si="12"/>
        <v/>
      </c>
      <c r="K66" s="68" t="str">
        <f t="shared" si="12"/>
        <v/>
      </c>
      <c r="L66" s="68" t="str">
        <f t="shared" si="12"/>
        <v/>
      </c>
      <c r="M66" s="68" t="str">
        <f t="shared" si="12"/>
        <v/>
      </c>
      <c r="N66" s="68" t="str">
        <f t="shared" si="12"/>
        <v/>
      </c>
      <c r="O66" s="68" t="str">
        <f t="shared" si="12"/>
        <v/>
      </c>
      <c r="P66" s="68" t="str">
        <f t="shared" si="12"/>
        <v/>
      </c>
      <c r="Q66" s="68" t="str">
        <f t="shared" si="13"/>
        <v/>
      </c>
      <c r="R66" s="68" t="str">
        <f t="shared" si="13"/>
        <v/>
      </c>
      <c r="S66" s="68" t="str">
        <f t="shared" si="13"/>
        <v/>
      </c>
      <c r="T66" s="68" t="str">
        <f t="shared" si="13"/>
        <v/>
      </c>
      <c r="U66" s="68" t="str">
        <f t="shared" si="13"/>
        <v/>
      </c>
      <c r="V66" s="68" t="str">
        <f t="shared" si="13"/>
        <v/>
      </c>
      <c r="W66" s="68" t="str">
        <f t="shared" si="13"/>
        <v/>
      </c>
      <c r="X66" s="68" t="str">
        <f t="shared" si="13"/>
        <v/>
      </c>
      <c r="Y66" s="68" t="str">
        <f t="shared" si="13"/>
        <v/>
      </c>
      <c r="Z66" s="68" t="str">
        <f t="shared" si="13"/>
        <v/>
      </c>
      <c r="AA66" s="68" t="str">
        <f t="shared" si="13"/>
        <v/>
      </c>
      <c r="AB66" s="68" t="str">
        <f t="shared" si="13"/>
        <v/>
      </c>
      <c r="AC66" s="68" t="str">
        <f t="shared" si="13"/>
        <v/>
      </c>
      <c r="AD66" s="68" t="str">
        <f t="shared" si="13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2"/>
        <v/>
      </c>
      <c r="H67" s="68" t="str">
        <f t="shared" si="12"/>
        <v/>
      </c>
      <c r="I67" s="68" t="str">
        <f t="shared" si="12"/>
        <v/>
      </c>
      <c r="J67" s="68" t="str">
        <f t="shared" si="12"/>
        <v/>
      </c>
      <c r="K67" s="68" t="str">
        <f t="shared" si="12"/>
        <v/>
      </c>
      <c r="L67" s="68" t="str">
        <f t="shared" si="12"/>
        <v/>
      </c>
      <c r="M67" s="68" t="str">
        <f t="shared" si="12"/>
        <v/>
      </c>
      <c r="N67" s="68" t="str">
        <f t="shared" si="12"/>
        <v/>
      </c>
      <c r="O67" s="68" t="str">
        <f t="shared" si="12"/>
        <v/>
      </c>
      <c r="P67" s="68" t="str">
        <f t="shared" si="12"/>
        <v/>
      </c>
      <c r="Q67" s="68" t="str">
        <f t="shared" si="13"/>
        <v/>
      </c>
      <c r="R67" s="68" t="str">
        <f t="shared" si="13"/>
        <v/>
      </c>
      <c r="S67" s="68" t="str">
        <f t="shared" si="13"/>
        <v/>
      </c>
      <c r="T67" s="68" t="str">
        <f t="shared" si="13"/>
        <v/>
      </c>
      <c r="U67" s="68" t="str">
        <f t="shared" si="13"/>
        <v/>
      </c>
      <c r="V67" s="68" t="str">
        <f t="shared" si="13"/>
        <v/>
      </c>
      <c r="W67" s="68" t="str">
        <f t="shared" si="13"/>
        <v/>
      </c>
      <c r="X67" s="68" t="str">
        <f t="shared" si="13"/>
        <v/>
      </c>
      <c r="Y67" s="68" t="str">
        <f t="shared" si="13"/>
        <v/>
      </c>
      <c r="Z67" s="68" t="str">
        <f t="shared" si="13"/>
        <v/>
      </c>
      <c r="AA67" s="68" t="str">
        <f t="shared" si="13"/>
        <v/>
      </c>
      <c r="AB67" s="68" t="str">
        <f t="shared" si="13"/>
        <v/>
      </c>
      <c r="AC67" s="68" t="str">
        <f t="shared" si="13"/>
        <v/>
      </c>
      <c r="AD67" s="68" t="str">
        <f t="shared" si="13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4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4"/>
        <v/>
      </c>
      <c r="I68" s="68" t="str">
        <f t="shared" si="14"/>
        <v/>
      </c>
      <c r="J68" s="68" t="str">
        <f t="shared" si="14"/>
        <v/>
      </c>
      <c r="K68" s="68" t="str">
        <f t="shared" si="14"/>
        <v/>
      </c>
      <c r="L68" s="68" t="str">
        <f t="shared" si="14"/>
        <v/>
      </c>
      <c r="M68" s="68" t="str">
        <f t="shared" si="14"/>
        <v/>
      </c>
      <c r="N68" s="68" t="str">
        <f t="shared" si="14"/>
        <v/>
      </c>
      <c r="O68" s="68" t="str">
        <f t="shared" si="14"/>
        <v/>
      </c>
      <c r="P68" s="68" t="str">
        <f t="shared" si="14"/>
        <v/>
      </c>
      <c r="Q68" s="68" t="str">
        <f t="shared" ref="Q68:AD72" si="15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5"/>
        <v/>
      </c>
      <c r="S68" s="68" t="str">
        <f t="shared" si="15"/>
        <v/>
      </c>
      <c r="T68" s="68" t="str">
        <f t="shared" si="15"/>
        <v/>
      </c>
      <c r="U68" s="68" t="str">
        <f t="shared" si="15"/>
        <v/>
      </c>
      <c r="V68" s="68" t="str">
        <f t="shared" si="15"/>
        <v/>
      </c>
      <c r="W68" s="68" t="str">
        <f t="shared" si="15"/>
        <v/>
      </c>
      <c r="X68" s="68" t="str">
        <f t="shared" si="15"/>
        <v/>
      </c>
      <c r="Y68" s="68" t="str">
        <f t="shared" ref="Y68:AC70" si="16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6"/>
        <v/>
      </c>
      <c r="AA68" s="68" t="str">
        <f t="shared" si="16"/>
        <v/>
      </c>
      <c r="AB68" s="68" t="str">
        <f t="shared" si="16"/>
        <v/>
      </c>
      <c r="AC68" s="68" t="str">
        <f t="shared" si="16"/>
        <v/>
      </c>
      <c r="AD68" s="68" t="str">
        <f t="shared" si="15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4"/>
        <v/>
      </c>
      <c r="H69" s="68" t="str">
        <f t="shared" si="14"/>
        <v/>
      </c>
      <c r="I69" s="68" t="str">
        <f t="shared" si="14"/>
        <v/>
      </c>
      <c r="J69" s="68" t="str">
        <f t="shared" si="14"/>
        <v/>
      </c>
      <c r="K69" s="68" t="str">
        <f t="shared" si="14"/>
        <v/>
      </c>
      <c r="L69" s="68" t="str">
        <f t="shared" si="14"/>
        <v/>
      </c>
      <c r="M69" s="68" t="str">
        <f t="shared" si="14"/>
        <v/>
      </c>
      <c r="N69" s="68" t="str">
        <f t="shared" si="14"/>
        <v/>
      </c>
      <c r="O69" s="68" t="str">
        <f t="shared" si="14"/>
        <v/>
      </c>
      <c r="P69" s="68" t="str">
        <f t="shared" si="14"/>
        <v/>
      </c>
      <c r="Q69" s="68" t="str">
        <f t="shared" si="15"/>
        <v/>
      </c>
      <c r="R69" s="68" t="str">
        <f t="shared" si="15"/>
        <v/>
      </c>
      <c r="S69" s="68" t="str">
        <f t="shared" si="15"/>
        <v/>
      </c>
      <c r="T69" s="68" t="str">
        <f t="shared" si="15"/>
        <v/>
      </c>
      <c r="U69" s="68" t="str">
        <f t="shared" si="15"/>
        <v/>
      </c>
      <c r="V69" s="68" t="str">
        <f t="shared" si="15"/>
        <v/>
      </c>
      <c r="W69" s="68" t="str">
        <f t="shared" si="15"/>
        <v/>
      </c>
      <c r="X69" s="68" t="str">
        <f t="shared" si="15"/>
        <v/>
      </c>
      <c r="Y69" s="68" t="str">
        <f t="shared" si="16"/>
        <v/>
      </c>
      <c r="Z69" s="68" t="str">
        <f t="shared" si="16"/>
        <v/>
      </c>
      <c r="AA69" s="68" t="str">
        <f t="shared" si="16"/>
        <v/>
      </c>
      <c r="AB69" s="68" t="str">
        <f t="shared" si="16"/>
        <v/>
      </c>
      <c r="AC69" s="68" t="str">
        <f t="shared" si="16"/>
        <v/>
      </c>
      <c r="AD69" s="68" t="str">
        <f t="shared" si="15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4"/>
        <v/>
      </c>
      <c r="H70" s="68" t="str">
        <f t="shared" si="14"/>
        <v/>
      </c>
      <c r="I70" s="68" t="str">
        <f t="shared" si="14"/>
        <v/>
      </c>
      <c r="J70" s="68" t="str">
        <f t="shared" si="14"/>
        <v/>
      </c>
      <c r="K70" s="68" t="str">
        <f t="shared" si="14"/>
        <v/>
      </c>
      <c r="L70" s="68" t="str">
        <f t="shared" si="14"/>
        <v/>
      </c>
      <c r="M70" s="68" t="str">
        <f t="shared" si="14"/>
        <v/>
      </c>
      <c r="N70" s="68" t="str">
        <f t="shared" si="14"/>
        <v/>
      </c>
      <c r="O70" s="68" t="str">
        <f t="shared" si="14"/>
        <v/>
      </c>
      <c r="P70" s="68" t="str">
        <f t="shared" si="14"/>
        <v/>
      </c>
      <c r="Q70" s="68" t="str">
        <f t="shared" si="15"/>
        <v/>
      </c>
      <c r="R70" s="68" t="str">
        <f t="shared" si="15"/>
        <v/>
      </c>
      <c r="S70" s="68" t="str">
        <f t="shared" si="15"/>
        <v/>
      </c>
      <c r="T70" s="68" t="str">
        <f t="shared" si="15"/>
        <v/>
      </c>
      <c r="U70" s="68" t="str">
        <f t="shared" si="15"/>
        <v/>
      </c>
      <c r="V70" s="68" t="str">
        <f t="shared" si="15"/>
        <v/>
      </c>
      <c r="W70" s="68" t="str">
        <f t="shared" si="15"/>
        <v/>
      </c>
      <c r="X70" s="68" t="str">
        <f t="shared" si="15"/>
        <v/>
      </c>
      <c r="Y70" s="68" t="str">
        <f t="shared" si="16"/>
        <v/>
      </c>
      <c r="Z70" s="68" t="str">
        <f t="shared" si="16"/>
        <v/>
      </c>
      <c r="AA70" s="68" t="str">
        <f t="shared" si="16"/>
        <v/>
      </c>
      <c r="AB70" s="68" t="str">
        <f t="shared" si="16"/>
        <v/>
      </c>
      <c r="AC70" s="68" t="str">
        <f t="shared" si="16"/>
        <v/>
      </c>
      <c r="AD70" s="68" t="str">
        <f t="shared" si="15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4"/>
        <v/>
      </c>
      <c r="H71" s="68" t="str">
        <f t="shared" si="14"/>
        <v/>
      </c>
      <c r="I71" s="68" t="str">
        <f t="shared" si="14"/>
        <v/>
      </c>
      <c r="J71" s="68" t="str">
        <f t="shared" si="14"/>
        <v/>
      </c>
      <c r="K71" s="68" t="str">
        <f t="shared" si="14"/>
        <v/>
      </c>
      <c r="L71" s="68" t="str">
        <f t="shared" si="14"/>
        <v/>
      </c>
      <c r="M71" s="68" t="str">
        <f t="shared" si="14"/>
        <v/>
      </c>
      <c r="N71" s="68" t="str">
        <f t="shared" si="14"/>
        <v/>
      </c>
      <c r="O71" s="68" t="str">
        <f t="shared" si="14"/>
        <v/>
      </c>
      <c r="P71" s="68" t="str">
        <f t="shared" si="14"/>
        <v/>
      </c>
      <c r="Q71" s="68" t="str">
        <f t="shared" si="15"/>
        <v/>
      </c>
      <c r="R71" s="68" t="str">
        <f t="shared" si="15"/>
        <v/>
      </c>
      <c r="S71" s="68" t="str">
        <f t="shared" si="15"/>
        <v/>
      </c>
      <c r="T71" s="68" t="str">
        <f t="shared" si="15"/>
        <v/>
      </c>
      <c r="U71" s="68" t="str">
        <f t="shared" si="15"/>
        <v/>
      </c>
      <c r="V71" s="68" t="str">
        <f t="shared" si="15"/>
        <v/>
      </c>
      <c r="W71" s="68" t="str">
        <f t="shared" si="15"/>
        <v/>
      </c>
      <c r="X71" s="68" t="str">
        <f t="shared" si="15"/>
        <v/>
      </c>
      <c r="Y71" s="68" t="str">
        <f t="shared" si="15"/>
        <v/>
      </c>
      <c r="Z71" s="68" t="str">
        <f t="shared" si="15"/>
        <v/>
      </c>
      <c r="AA71" s="68" t="str">
        <f t="shared" si="15"/>
        <v/>
      </c>
      <c r="AB71" s="68" t="str">
        <f t="shared" si="15"/>
        <v/>
      </c>
      <c r="AC71" s="68" t="str">
        <f t="shared" si="15"/>
        <v/>
      </c>
      <c r="AD71" s="68" t="str">
        <f t="shared" si="15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4"/>
        <v/>
      </c>
      <c r="H72" s="68" t="str">
        <f t="shared" si="14"/>
        <v/>
      </c>
      <c r="I72" s="68" t="str">
        <f t="shared" si="14"/>
        <v/>
      </c>
      <c r="J72" s="68" t="str">
        <f t="shared" si="14"/>
        <v/>
      </c>
      <c r="K72" s="68" t="str">
        <f t="shared" si="14"/>
        <v/>
      </c>
      <c r="L72" s="68" t="str">
        <f t="shared" si="14"/>
        <v/>
      </c>
      <c r="M72" s="68" t="str">
        <f t="shared" si="14"/>
        <v/>
      </c>
      <c r="N72" s="68" t="str">
        <f t="shared" si="14"/>
        <v/>
      </c>
      <c r="O72" s="68" t="str">
        <f t="shared" si="14"/>
        <v/>
      </c>
      <c r="P72" s="68" t="str">
        <f t="shared" si="14"/>
        <v/>
      </c>
      <c r="Q72" s="68" t="str">
        <f t="shared" si="15"/>
        <v/>
      </c>
      <c r="R72" s="68" t="str">
        <f t="shared" si="15"/>
        <v/>
      </c>
      <c r="S72" s="68" t="str">
        <f t="shared" si="15"/>
        <v/>
      </c>
      <c r="T72" s="68" t="str">
        <f t="shared" si="15"/>
        <v/>
      </c>
      <c r="U72" s="68" t="str">
        <f t="shared" si="15"/>
        <v/>
      </c>
      <c r="V72" s="68" t="str">
        <f t="shared" si="15"/>
        <v/>
      </c>
      <c r="W72" s="68" t="str">
        <f t="shared" si="15"/>
        <v/>
      </c>
      <c r="X72" s="68" t="str">
        <f t="shared" si="15"/>
        <v/>
      </c>
      <c r="Y72" s="68" t="str">
        <f t="shared" si="15"/>
        <v/>
      </c>
      <c r="Z72" s="68" t="str">
        <f t="shared" si="15"/>
        <v/>
      </c>
      <c r="AA72" s="68" t="str">
        <f t="shared" si="15"/>
        <v/>
      </c>
      <c r="AB72" s="68" t="str">
        <f t="shared" si="15"/>
        <v/>
      </c>
      <c r="AC72" s="68" t="str">
        <f t="shared" si="15"/>
        <v/>
      </c>
      <c r="AD72" s="68" t="str">
        <f t="shared" si="15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2">
    <mergeCell ref="AF20:AH21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AD4"/>
    <mergeCell ref="A5:AD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39997558519241921"/>
  </sheetPr>
  <dimension ref="A1:CM44"/>
  <sheetViews>
    <sheetView showZeros="0" view="pageBreakPreview" topLeftCell="A5" zoomScale="70" zoomScaleNormal="75" zoomScaleSheetLayoutView="70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2" width="5.625" style="2" customWidth="1"/>
    <col min="23" max="23" width="7.125" style="2" customWidth="1"/>
    <col min="24" max="24" width="5.6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16384" width="9" style="2"/>
  </cols>
  <sheetData>
    <row r="1" spans="1:91" s="8" customFormat="1" ht="12.75" customHeight="1">
      <c r="A1" s="535" t="s">
        <v>53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7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</row>
    <row r="2" spans="1:91" s="8" customFormat="1" ht="12.75" customHeight="1">
      <c r="A2" s="538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40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</row>
    <row r="3" spans="1:91" s="8" customFormat="1" ht="12.75" customHeight="1">
      <c r="A3" s="538"/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40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</row>
    <row r="4" spans="1:91" s="8" customFormat="1" ht="12.75" customHeight="1">
      <c r="A4" s="538"/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40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</row>
    <row r="5" spans="1:91" s="8" customFormat="1" ht="12.75" customHeight="1">
      <c r="A5" s="538" t="str">
        <f ca="1">LEFT(RIGHT(CELL("filename",F16),LEN(CELL("filename",F16))-FIND("]",CELL("filename",F16))),LEN(RIGHT(CELL("filename",F16),LEN(CELL("filename",F16))-FIND("]",CELL("filename",F16)))))</f>
        <v>LV Feeder-1C-AG (indoor)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40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</row>
    <row r="6" spans="1:91" s="8" customFormat="1" ht="12.75" customHeight="1">
      <c r="A6" s="538"/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40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</row>
    <row r="7" spans="1:91" s="8" customFormat="1" ht="14.25" customHeight="1" thickBot="1">
      <c r="A7" s="541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3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</row>
    <row r="8" spans="1:9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5" customHeight="1">
      <c r="E9" s="18" t="s">
        <v>0</v>
      </c>
      <c r="F9" s="19"/>
      <c r="G9" s="19"/>
      <c r="H9" s="23">
        <v>0.4</v>
      </c>
      <c r="I9" s="20" t="s">
        <v>1</v>
      </c>
      <c r="K9" s="544" t="s">
        <v>2</v>
      </c>
      <c r="L9" s="545"/>
      <c r="M9" s="545"/>
      <c r="N9" s="437" t="s">
        <v>55</v>
      </c>
      <c r="O9" s="438"/>
      <c r="Q9" s="546" t="s">
        <v>31</v>
      </c>
      <c r="R9" s="547"/>
      <c r="S9" s="548"/>
      <c r="T9" s="442">
        <v>0.78</v>
      </c>
      <c r="U9" s="443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5" customHeight="1">
      <c r="E10" s="16" t="s">
        <v>8</v>
      </c>
      <c r="F10" s="17"/>
      <c r="G10" s="17"/>
      <c r="H10" s="24">
        <v>3</v>
      </c>
      <c r="I10" s="15" t="s">
        <v>29</v>
      </c>
      <c r="K10" s="549" t="s">
        <v>6</v>
      </c>
      <c r="L10" s="550"/>
      <c r="M10" s="550"/>
      <c r="N10" s="446" t="s">
        <v>25</v>
      </c>
      <c r="O10" s="447"/>
      <c r="Q10" s="551" t="s">
        <v>36</v>
      </c>
      <c r="R10" s="552"/>
      <c r="S10" s="553"/>
      <c r="T10" s="451" t="s">
        <v>78</v>
      </c>
      <c r="U10" s="45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5" customHeight="1">
      <c r="E11" s="16" t="s">
        <v>3</v>
      </c>
      <c r="F11" s="17"/>
      <c r="G11" s="17"/>
      <c r="H11" s="25">
        <v>50</v>
      </c>
      <c r="I11" s="6" t="s">
        <v>4</v>
      </c>
      <c r="K11" s="549" t="s">
        <v>9</v>
      </c>
      <c r="L11" s="550"/>
      <c r="M11" s="550"/>
      <c r="N11" s="453" t="s">
        <v>26</v>
      </c>
      <c r="O11" s="454"/>
      <c r="Q11" s="551" t="s">
        <v>37</v>
      </c>
      <c r="R11" s="552"/>
      <c r="S11" s="553"/>
      <c r="T11" s="455">
        <v>400</v>
      </c>
      <c r="U11" s="456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5" customHeight="1">
      <c r="E12" s="16" t="s">
        <v>49</v>
      </c>
      <c r="F12" s="17"/>
      <c r="G12" s="17"/>
      <c r="H12" s="25">
        <v>2</v>
      </c>
      <c r="I12" s="7" t="s">
        <v>7</v>
      </c>
      <c r="K12" s="549" t="s">
        <v>5</v>
      </c>
      <c r="L12" s="550"/>
      <c r="M12" s="550"/>
      <c r="N12" s="453" t="s">
        <v>27</v>
      </c>
      <c r="O12" s="454"/>
      <c r="Q12" s="551" t="s">
        <v>30</v>
      </c>
      <c r="R12" s="552"/>
      <c r="S12" s="553"/>
      <c r="T12" s="453" t="s">
        <v>47</v>
      </c>
      <c r="U12" s="454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5" customHeight="1" thickBot="1">
      <c r="E13" s="21" t="s">
        <v>10</v>
      </c>
      <c r="F13" s="22"/>
      <c r="G13" s="22"/>
      <c r="H13" s="26" t="s">
        <v>71</v>
      </c>
      <c r="I13" s="42"/>
      <c r="K13" s="549" t="s">
        <v>11</v>
      </c>
      <c r="L13" s="550"/>
      <c r="M13" s="550"/>
      <c r="N13" s="554" t="s">
        <v>54</v>
      </c>
      <c r="O13" s="555"/>
      <c r="Q13" s="551" t="s">
        <v>13</v>
      </c>
      <c r="R13" s="552"/>
      <c r="S13" s="553"/>
      <c r="T13" s="457">
        <v>45</v>
      </c>
      <c r="U13" s="45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5" customHeight="1" thickBot="1">
      <c r="K14" s="549" t="s">
        <v>12</v>
      </c>
      <c r="L14" s="550"/>
      <c r="M14" s="550"/>
      <c r="N14" s="453" t="s">
        <v>59</v>
      </c>
      <c r="O14" s="454"/>
      <c r="Q14" s="556" t="s">
        <v>14</v>
      </c>
      <c r="R14" s="557"/>
      <c r="S14" s="558"/>
      <c r="T14" s="472">
        <v>30</v>
      </c>
      <c r="U14" s="473"/>
      <c r="V14" s="1"/>
      <c r="W14" s="1"/>
      <c r="X14" s="1"/>
      <c r="Y14" s="1"/>
      <c r="Z14" s="1"/>
      <c r="AA14" s="1" t="s">
        <v>69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5" customHeight="1" thickBot="1">
      <c r="K15" s="559" t="s">
        <v>15</v>
      </c>
      <c r="L15" s="560"/>
      <c r="M15" s="560"/>
      <c r="N15" s="476">
        <v>90</v>
      </c>
      <c r="O15" s="477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2.75" customHeight="1">
      <c r="D16" s="62"/>
      <c r="E16" s="62"/>
      <c r="F16" s="62"/>
      <c r="G16" s="6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2.75" customHeight="1" thickBot="1"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0">
        <v>1</v>
      </c>
      <c r="H18" s="126">
        <v>1</v>
      </c>
      <c r="I18" s="126">
        <v>1</v>
      </c>
      <c r="J18" s="126">
        <v>2</v>
      </c>
      <c r="K18" s="126">
        <v>2</v>
      </c>
      <c r="L18" s="126">
        <v>2</v>
      </c>
      <c r="M18" s="126">
        <v>3</v>
      </c>
      <c r="N18" s="126">
        <v>3</v>
      </c>
      <c r="O18" s="126">
        <v>3</v>
      </c>
      <c r="P18" s="126">
        <v>4</v>
      </c>
      <c r="Q18" s="126">
        <v>4</v>
      </c>
      <c r="R18" s="126">
        <v>5</v>
      </c>
      <c r="S18" s="126">
        <v>5</v>
      </c>
      <c r="T18" s="126"/>
      <c r="U18" s="65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89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89"/>
    </row>
    <row r="20" spans="1:91" ht="17.100000000000001" customHeight="1">
      <c r="A20" s="48" t="s">
        <v>32</v>
      </c>
      <c r="B20" s="49"/>
      <c r="C20" s="49"/>
      <c r="D20" s="49"/>
      <c r="E20" s="49"/>
      <c r="F20" s="49"/>
      <c r="G20" s="179">
        <v>607</v>
      </c>
      <c r="H20" s="169">
        <v>703</v>
      </c>
      <c r="I20" s="169">
        <v>823</v>
      </c>
      <c r="J20" s="169">
        <f>HLOOKUP(J$19,$G$19:$J$22,2,FALSE)*J$18</f>
        <v>1214</v>
      </c>
      <c r="K20" s="169">
        <f>HLOOKUP(K$19,$G$19:$J$22,2,FALSE)*K$18</f>
        <v>1406</v>
      </c>
      <c r="L20" s="169">
        <f t="shared" ref="L20:S20" si="0">HLOOKUP(L$19,$G$19:$J$22,2,FALSE)*L$18</f>
        <v>1646</v>
      </c>
      <c r="M20" s="169">
        <f t="shared" si="0"/>
        <v>1821</v>
      </c>
      <c r="N20" s="169">
        <f t="shared" si="0"/>
        <v>2109</v>
      </c>
      <c r="O20" s="169">
        <f t="shared" si="0"/>
        <v>2469</v>
      </c>
      <c r="P20" s="169">
        <f t="shared" si="0"/>
        <v>2812</v>
      </c>
      <c r="Q20" s="169">
        <f t="shared" si="0"/>
        <v>3292</v>
      </c>
      <c r="R20" s="169">
        <f t="shared" si="0"/>
        <v>3515</v>
      </c>
      <c r="S20" s="169">
        <f t="shared" si="0"/>
        <v>4115</v>
      </c>
      <c r="T20" s="125"/>
      <c r="U20" s="12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89"/>
    </row>
    <row r="21" spans="1:91" ht="17.100000000000001" customHeight="1">
      <c r="A21" s="50" t="s">
        <v>34</v>
      </c>
      <c r="B21" s="51"/>
      <c r="C21" s="51"/>
      <c r="D21" s="51"/>
      <c r="E21" s="51"/>
      <c r="F21" s="51"/>
      <c r="G21" s="177">
        <v>9.8100000000000007E-2</v>
      </c>
      <c r="H21" s="178">
        <v>7.9200000000000007E-2</v>
      </c>
      <c r="I21" s="178">
        <v>6.3200000000000006E-2</v>
      </c>
      <c r="J21" s="178">
        <f>HLOOKUP(J$19,$G$19:$J$22,3,FALSE)/J$18</f>
        <v>4.9050000000000003E-2</v>
      </c>
      <c r="K21" s="178">
        <f>HLOOKUP(K$19,$G$19:$J$22,3,FALSE)/K$18</f>
        <v>3.9600000000000003E-2</v>
      </c>
      <c r="L21" s="178">
        <f t="shared" ref="L21:S21" si="1">HLOOKUP(L$19,$G$19:$J$22,3,FALSE)/L$18</f>
        <v>3.1600000000000003E-2</v>
      </c>
      <c r="M21" s="178">
        <f t="shared" si="1"/>
        <v>3.27E-2</v>
      </c>
      <c r="N21" s="178">
        <f t="shared" si="1"/>
        <v>2.6400000000000003E-2</v>
      </c>
      <c r="O21" s="178">
        <f t="shared" si="1"/>
        <v>2.1066666666666668E-2</v>
      </c>
      <c r="P21" s="178">
        <f t="shared" si="1"/>
        <v>1.9800000000000002E-2</v>
      </c>
      <c r="Q21" s="178">
        <f t="shared" si="1"/>
        <v>1.5800000000000002E-2</v>
      </c>
      <c r="R21" s="178">
        <f t="shared" si="1"/>
        <v>1.584E-2</v>
      </c>
      <c r="S21" s="178">
        <f t="shared" si="1"/>
        <v>1.2640000000000002E-2</v>
      </c>
      <c r="T21" s="124"/>
      <c r="U21" s="128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89"/>
    </row>
    <row r="22" spans="1:91" ht="17.100000000000001" customHeight="1">
      <c r="A22" s="50" t="s">
        <v>35</v>
      </c>
      <c r="B22" s="51"/>
      <c r="C22" s="51"/>
      <c r="D22" s="51"/>
      <c r="E22" s="51"/>
      <c r="F22" s="51"/>
      <c r="G22" s="177">
        <v>9.7000000000000003E-2</v>
      </c>
      <c r="H22" s="178">
        <v>9.5000000000000001E-2</v>
      </c>
      <c r="I22" s="178">
        <v>9.2999999999999999E-2</v>
      </c>
      <c r="J22" s="178">
        <f>HLOOKUP(J$19,$G$19:$J$22,4,FALSE)/J$18</f>
        <v>4.8500000000000001E-2</v>
      </c>
      <c r="K22" s="178">
        <f>HLOOKUP(K$19,$G$19:$J$22,4,FALSE)/K$18</f>
        <v>4.7500000000000001E-2</v>
      </c>
      <c r="L22" s="178">
        <f t="shared" ref="L22:S22" si="2">HLOOKUP(L$19,$G$19:$J$22,4,FALSE)/L$18</f>
        <v>4.65E-2</v>
      </c>
      <c r="M22" s="178">
        <f t="shared" si="2"/>
        <v>3.2333333333333332E-2</v>
      </c>
      <c r="N22" s="178">
        <f t="shared" si="2"/>
        <v>3.1666666666666669E-2</v>
      </c>
      <c r="O22" s="178">
        <f t="shared" si="2"/>
        <v>3.1E-2</v>
      </c>
      <c r="P22" s="178">
        <f t="shared" si="2"/>
        <v>2.375E-2</v>
      </c>
      <c r="Q22" s="178">
        <f t="shared" si="2"/>
        <v>2.325E-2</v>
      </c>
      <c r="R22" s="178">
        <f t="shared" si="2"/>
        <v>1.9E-2</v>
      </c>
      <c r="S22" s="178">
        <f t="shared" si="2"/>
        <v>1.8599999999999998E-2</v>
      </c>
      <c r="T22" s="124"/>
      <c r="U22" s="128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89"/>
    </row>
    <row r="23" spans="1:91" ht="17.100000000000001" customHeight="1" thickBot="1">
      <c r="A23" s="52" t="s">
        <v>50</v>
      </c>
      <c r="B23" s="53"/>
      <c r="C23" s="53"/>
      <c r="D23" s="53"/>
      <c r="E23" s="53"/>
      <c r="F23" s="53"/>
      <c r="G23" s="193">
        <f t="shared" ref="G23:U23" si="3">G20*$T$9</f>
        <v>473.46000000000004</v>
      </c>
      <c r="H23" s="168">
        <f t="shared" si="3"/>
        <v>548.34</v>
      </c>
      <c r="I23" s="168">
        <f t="shared" si="3"/>
        <v>641.94000000000005</v>
      </c>
      <c r="J23" s="168">
        <f>J20*$T$9</f>
        <v>946.92000000000007</v>
      </c>
      <c r="K23" s="168">
        <f t="shared" si="3"/>
        <v>1096.68</v>
      </c>
      <c r="L23" s="168">
        <f t="shared" si="3"/>
        <v>1283.8800000000001</v>
      </c>
      <c r="M23" s="168">
        <f t="shared" si="3"/>
        <v>1420.38</v>
      </c>
      <c r="N23" s="168">
        <f t="shared" si="3"/>
        <v>1645.02</v>
      </c>
      <c r="O23" s="168">
        <f t="shared" si="3"/>
        <v>1925.8200000000002</v>
      </c>
      <c r="P23" s="168">
        <f t="shared" si="3"/>
        <v>2193.36</v>
      </c>
      <c r="Q23" s="168">
        <f t="shared" si="3"/>
        <v>2567.7600000000002</v>
      </c>
      <c r="R23" s="168">
        <f t="shared" si="3"/>
        <v>2741.7000000000003</v>
      </c>
      <c r="S23" s="168">
        <f>S20*$T$9</f>
        <v>3209.7000000000003</v>
      </c>
      <c r="T23" s="122">
        <f t="shared" si="3"/>
        <v>0</v>
      </c>
      <c r="U23" s="123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89"/>
    </row>
    <row r="24" spans="1:91" ht="17.100000000000001" customHeight="1">
      <c r="A24" s="27" t="s">
        <v>17</v>
      </c>
      <c r="B24" s="76"/>
      <c r="C24" s="459" t="s">
        <v>18</v>
      </c>
      <c r="D24" s="460"/>
      <c r="E24" s="461" t="s">
        <v>41</v>
      </c>
      <c r="F24" s="120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89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462"/>
      <c r="F25" s="121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89"/>
    </row>
    <row r="26" spans="1:91" ht="20.100000000000001" customHeight="1">
      <c r="A26" s="32">
        <v>150</v>
      </c>
      <c r="B26" s="98"/>
      <c r="C26" s="194">
        <f t="shared" ref="C26:C36" si="4">IF($B26="",A26/(($E26/100)*SQRT(3)*$H$9*$D26/100),B26/(($E26/100)*SQRT(3)*$H$9))</f>
        <v>254.71335405424668</v>
      </c>
      <c r="D26" s="195">
        <v>85</v>
      </c>
      <c r="E26" s="196">
        <v>100</v>
      </c>
      <c r="F26" s="190">
        <v>2.5</v>
      </c>
      <c r="G26" s="68">
        <f t="shared" ref="G26:U35" si="5">IFERROR(IF(OR((dAmp)&lt;Amp,G$18*G$19&lt;$F26),"",
                                                 (Voltage*1000*VD/100)/(Amp*SQRT(3)*(Res*PF/100+Rea*SQRT(1-PF/100)^2))*1000
                          ),"")</f>
        <v>185.15682170146863</v>
      </c>
      <c r="H26" s="68">
        <f t="shared" si="5"/>
        <v>222.30395161619873</v>
      </c>
      <c r="I26" s="68">
        <f t="shared" si="5"/>
        <v>267.96709521698438</v>
      </c>
      <c r="J26" s="68">
        <f t="shared" si="5"/>
        <v>370.31364340293726</v>
      </c>
      <c r="K26" s="68">
        <f t="shared" si="5"/>
        <v>444.60790323239746</v>
      </c>
      <c r="L26" s="68">
        <f t="shared" si="5"/>
        <v>535.93419043396875</v>
      </c>
      <c r="M26" s="68">
        <f t="shared" si="5"/>
        <v>555.470465104406</v>
      </c>
      <c r="N26" s="68">
        <f t="shared" si="5"/>
        <v>666.91185484859625</v>
      </c>
      <c r="O26" s="68">
        <f t="shared" si="5"/>
        <v>803.90128565095301</v>
      </c>
      <c r="P26" s="68">
        <f t="shared" si="5"/>
        <v>889.21580646479492</v>
      </c>
      <c r="Q26" s="68">
        <f t="shared" si="5"/>
        <v>1071.8683808679375</v>
      </c>
      <c r="R26" s="68">
        <f t="shared" si="5"/>
        <v>1111.5197580809936</v>
      </c>
      <c r="S26" s="68">
        <f t="shared" si="5"/>
        <v>1339.8354760849215</v>
      </c>
      <c r="T26" s="68" t="str">
        <f t="shared" si="5"/>
        <v/>
      </c>
      <c r="U26" s="68" t="str">
        <f t="shared" si="5"/>
        <v/>
      </c>
    </row>
    <row r="27" spans="1:91" ht="20.100000000000001" customHeight="1">
      <c r="A27" s="35">
        <v>160</v>
      </c>
      <c r="B27" s="78"/>
      <c r="C27" s="194">
        <f t="shared" si="4"/>
        <v>271.69424432452979</v>
      </c>
      <c r="D27" s="185">
        <v>85</v>
      </c>
      <c r="E27" s="197">
        <v>100</v>
      </c>
      <c r="F27" s="190">
        <v>2.5</v>
      </c>
      <c r="G27" s="68">
        <f t="shared" si="5"/>
        <v>173.58452034512683</v>
      </c>
      <c r="H27" s="68">
        <f t="shared" si="5"/>
        <v>208.40995464018633</v>
      </c>
      <c r="I27" s="68">
        <f t="shared" si="5"/>
        <v>251.21915176592279</v>
      </c>
      <c r="J27" s="68">
        <f t="shared" si="5"/>
        <v>347.16904069025367</v>
      </c>
      <c r="K27" s="68">
        <f t="shared" si="5"/>
        <v>416.81990928037266</v>
      </c>
      <c r="L27" s="68">
        <f t="shared" si="5"/>
        <v>502.43830353184558</v>
      </c>
      <c r="M27" s="68">
        <f t="shared" si="5"/>
        <v>520.75356103538059</v>
      </c>
      <c r="N27" s="68">
        <f t="shared" si="5"/>
        <v>625.22986392055896</v>
      </c>
      <c r="O27" s="68">
        <f t="shared" si="5"/>
        <v>753.65745529776837</v>
      </c>
      <c r="P27" s="68">
        <f t="shared" si="5"/>
        <v>833.63981856074531</v>
      </c>
      <c r="Q27" s="68">
        <f t="shared" si="5"/>
        <v>1004.8766070636912</v>
      </c>
      <c r="R27" s="68">
        <f t="shared" si="5"/>
        <v>1042.0497732009314</v>
      </c>
      <c r="S27" s="68">
        <f t="shared" si="5"/>
        <v>1256.0957588296139</v>
      </c>
      <c r="T27" s="68" t="str">
        <f t="shared" si="5"/>
        <v/>
      </c>
      <c r="U27" s="68" t="str">
        <f t="shared" si="5"/>
        <v/>
      </c>
      <c r="V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200</v>
      </c>
      <c r="B28" s="78"/>
      <c r="C28" s="194">
        <f t="shared" si="4"/>
        <v>339.61780540566224</v>
      </c>
      <c r="D28" s="185">
        <v>85</v>
      </c>
      <c r="E28" s="197">
        <v>100</v>
      </c>
      <c r="F28" s="190">
        <v>2.5</v>
      </c>
      <c r="G28" s="68">
        <f t="shared" si="5"/>
        <v>138.86761627610147</v>
      </c>
      <c r="H28" s="68">
        <f t="shared" si="5"/>
        <v>166.72796371214906</v>
      </c>
      <c r="I28" s="68">
        <f t="shared" si="5"/>
        <v>200.97532141273825</v>
      </c>
      <c r="J28" s="68">
        <f t="shared" si="5"/>
        <v>277.73523255220294</v>
      </c>
      <c r="K28" s="68">
        <f t="shared" si="5"/>
        <v>333.45592742429812</v>
      </c>
      <c r="L28" s="68">
        <f t="shared" si="5"/>
        <v>401.95064282547651</v>
      </c>
      <c r="M28" s="68">
        <f t="shared" si="5"/>
        <v>416.6028488283045</v>
      </c>
      <c r="N28" s="68">
        <f t="shared" si="5"/>
        <v>500.18389113644713</v>
      </c>
      <c r="O28" s="68">
        <f t="shared" si="5"/>
        <v>602.92596423821476</v>
      </c>
      <c r="P28" s="68">
        <f t="shared" si="5"/>
        <v>666.91185484859625</v>
      </c>
      <c r="Q28" s="68">
        <f t="shared" si="5"/>
        <v>803.90128565095301</v>
      </c>
      <c r="R28" s="68">
        <f t="shared" si="5"/>
        <v>833.63981856074531</v>
      </c>
      <c r="S28" s="68">
        <f t="shared" si="5"/>
        <v>1004.8766070636912</v>
      </c>
      <c r="T28" s="68" t="str">
        <f t="shared" si="5"/>
        <v/>
      </c>
      <c r="U28" s="68" t="str">
        <f t="shared" si="5"/>
        <v/>
      </c>
      <c r="V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250</v>
      </c>
      <c r="B29" s="78"/>
      <c r="C29" s="194">
        <f t="shared" si="4"/>
        <v>424.5222567570778</v>
      </c>
      <c r="D29" s="185">
        <v>85</v>
      </c>
      <c r="E29" s="197">
        <v>100</v>
      </c>
      <c r="F29" s="190">
        <v>2.5</v>
      </c>
      <c r="G29" s="68">
        <f t="shared" si="5"/>
        <v>111.09409302088119</v>
      </c>
      <c r="H29" s="68">
        <f t="shared" si="5"/>
        <v>133.38237096971926</v>
      </c>
      <c r="I29" s="68">
        <f t="shared" si="5"/>
        <v>160.78025713019062</v>
      </c>
      <c r="J29" s="68">
        <f t="shared" si="5"/>
        <v>222.18818604176238</v>
      </c>
      <c r="K29" s="68">
        <f t="shared" si="5"/>
        <v>266.76474193943852</v>
      </c>
      <c r="L29" s="68">
        <f t="shared" si="5"/>
        <v>321.56051426038124</v>
      </c>
      <c r="M29" s="68">
        <f t="shared" si="5"/>
        <v>333.28227906264357</v>
      </c>
      <c r="N29" s="68">
        <f t="shared" si="5"/>
        <v>400.14711290915778</v>
      </c>
      <c r="O29" s="68">
        <f t="shared" si="5"/>
        <v>482.34077139057189</v>
      </c>
      <c r="P29" s="68">
        <f t="shared" si="5"/>
        <v>533.52948387887704</v>
      </c>
      <c r="Q29" s="68">
        <f t="shared" si="5"/>
        <v>643.12102852076248</v>
      </c>
      <c r="R29" s="68">
        <f t="shared" si="5"/>
        <v>666.91185484859625</v>
      </c>
      <c r="S29" s="68">
        <f t="shared" si="5"/>
        <v>803.90128565095301</v>
      </c>
      <c r="T29" s="68" t="str">
        <f t="shared" si="5"/>
        <v/>
      </c>
      <c r="U29" s="68" t="str">
        <f t="shared" si="5"/>
        <v/>
      </c>
      <c r="V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300</v>
      </c>
      <c r="B30" s="78"/>
      <c r="C30" s="194">
        <f t="shared" si="4"/>
        <v>509.42670810849336</v>
      </c>
      <c r="D30" s="185">
        <v>85</v>
      </c>
      <c r="E30" s="197">
        <v>100</v>
      </c>
      <c r="F30" s="190">
        <v>2.5</v>
      </c>
      <c r="G30" s="68" t="str">
        <f t="shared" si="5"/>
        <v/>
      </c>
      <c r="H30" s="68">
        <f t="shared" si="5"/>
        <v>111.15197580809937</v>
      </c>
      <c r="I30" s="68">
        <f t="shared" si="5"/>
        <v>133.98354760849219</v>
      </c>
      <c r="J30" s="68">
        <f t="shared" si="5"/>
        <v>185.15682170146863</v>
      </c>
      <c r="K30" s="68">
        <f t="shared" si="5"/>
        <v>222.30395161619873</v>
      </c>
      <c r="L30" s="68">
        <f t="shared" si="5"/>
        <v>267.96709521698438</v>
      </c>
      <c r="M30" s="68">
        <f t="shared" si="5"/>
        <v>277.735232552203</v>
      </c>
      <c r="N30" s="68">
        <f t="shared" si="5"/>
        <v>333.45592742429812</v>
      </c>
      <c r="O30" s="68">
        <f t="shared" si="5"/>
        <v>401.95064282547651</v>
      </c>
      <c r="P30" s="68">
        <f t="shared" si="5"/>
        <v>444.60790323239746</v>
      </c>
      <c r="Q30" s="68">
        <f t="shared" si="5"/>
        <v>535.93419043396875</v>
      </c>
      <c r="R30" s="68">
        <f t="shared" si="5"/>
        <v>555.7598790404968</v>
      </c>
      <c r="S30" s="68">
        <f t="shared" si="5"/>
        <v>669.91773804246077</v>
      </c>
      <c r="T30" s="68" t="str">
        <f t="shared" si="5"/>
        <v/>
      </c>
      <c r="U30" s="68" t="str">
        <f t="shared" si="5"/>
        <v/>
      </c>
      <c r="V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 t="s">
        <v>80</v>
      </c>
      <c r="B31" s="78">
        <v>150</v>
      </c>
      <c r="C31" s="194">
        <f t="shared" si="4"/>
        <v>216.50635094610965</v>
      </c>
      <c r="D31" s="185">
        <v>85</v>
      </c>
      <c r="E31" s="197">
        <v>100</v>
      </c>
      <c r="F31" s="190">
        <v>300</v>
      </c>
      <c r="G31" s="68" t="str">
        <f t="shared" si="5"/>
        <v/>
      </c>
      <c r="H31" s="68">
        <f t="shared" si="5"/>
        <v>261.53406072493971</v>
      </c>
      <c r="I31" s="68">
        <f t="shared" si="5"/>
        <v>315.25540613762871</v>
      </c>
      <c r="J31" s="68">
        <f t="shared" si="5"/>
        <v>435.66310988580858</v>
      </c>
      <c r="K31" s="68">
        <f t="shared" si="5"/>
        <v>523.06812144987941</v>
      </c>
      <c r="L31" s="68">
        <f t="shared" si="5"/>
        <v>630.51081227525742</v>
      </c>
      <c r="M31" s="68">
        <f t="shared" si="5"/>
        <v>653.49466482871298</v>
      </c>
      <c r="N31" s="68">
        <f t="shared" si="5"/>
        <v>784.60218217481929</v>
      </c>
      <c r="O31" s="68">
        <f t="shared" si="5"/>
        <v>945.76621841288602</v>
      </c>
      <c r="P31" s="68">
        <f t="shared" si="5"/>
        <v>1046.1362428997588</v>
      </c>
      <c r="Q31" s="68">
        <f t="shared" si="5"/>
        <v>1261.0216245505148</v>
      </c>
      <c r="R31" s="68">
        <f t="shared" si="5"/>
        <v>1307.6703036246986</v>
      </c>
      <c r="S31" s="68">
        <f t="shared" si="5"/>
        <v>1576.2770306881432</v>
      </c>
      <c r="T31" s="68" t="str">
        <f t="shared" si="5"/>
        <v/>
      </c>
      <c r="U31" s="68" t="str">
        <f t="shared" si="5"/>
        <v/>
      </c>
      <c r="V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160</v>
      </c>
      <c r="C32" s="194">
        <f t="shared" si="4"/>
        <v>230.9401076758503</v>
      </c>
      <c r="D32" s="185">
        <v>85</v>
      </c>
      <c r="E32" s="197">
        <v>100</v>
      </c>
      <c r="F32" s="190">
        <v>300</v>
      </c>
      <c r="G32" s="68" t="str">
        <f t="shared" si="5"/>
        <v/>
      </c>
      <c r="H32" s="68">
        <f t="shared" si="5"/>
        <v>245.18818192963099</v>
      </c>
      <c r="I32" s="68">
        <f t="shared" si="5"/>
        <v>295.55194325402687</v>
      </c>
      <c r="J32" s="68">
        <f t="shared" si="5"/>
        <v>408.43416551794559</v>
      </c>
      <c r="K32" s="68">
        <f t="shared" si="5"/>
        <v>490.37636385926197</v>
      </c>
      <c r="L32" s="68">
        <f t="shared" si="5"/>
        <v>591.10388650805373</v>
      </c>
      <c r="M32" s="68">
        <f t="shared" si="5"/>
        <v>612.65124827691841</v>
      </c>
      <c r="N32" s="68">
        <f t="shared" si="5"/>
        <v>735.56454578889293</v>
      </c>
      <c r="O32" s="68">
        <f t="shared" si="5"/>
        <v>886.65582976208077</v>
      </c>
      <c r="P32" s="68">
        <f t="shared" si="5"/>
        <v>980.75272771852394</v>
      </c>
      <c r="Q32" s="68">
        <f t="shared" si="5"/>
        <v>1182.2077730161075</v>
      </c>
      <c r="R32" s="68">
        <f t="shared" si="5"/>
        <v>1225.940909648155</v>
      </c>
      <c r="S32" s="68">
        <f t="shared" si="5"/>
        <v>1477.7597162701343</v>
      </c>
      <c r="T32" s="68" t="str">
        <f t="shared" si="5"/>
        <v/>
      </c>
      <c r="U32" s="68" t="str">
        <f t="shared" si="5"/>
        <v/>
      </c>
      <c r="V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200</v>
      </c>
      <c r="C33" s="194">
        <f t="shared" si="4"/>
        <v>288.6751345948129</v>
      </c>
      <c r="D33" s="185">
        <v>85</v>
      </c>
      <c r="E33" s="197">
        <v>100</v>
      </c>
      <c r="F33" s="190">
        <v>300</v>
      </c>
      <c r="G33" s="68" t="str">
        <f t="shared" si="5"/>
        <v/>
      </c>
      <c r="H33" s="68">
        <f t="shared" si="5"/>
        <v>196.15054554370479</v>
      </c>
      <c r="I33" s="68">
        <f t="shared" si="5"/>
        <v>236.4415546032215</v>
      </c>
      <c r="J33" s="68">
        <f t="shared" si="5"/>
        <v>326.74733241435644</v>
      </c>
      <c r="K33" s="68">
        <f t="shared" si="5"/>
        <v>392.30109108740959</v>
      </c>
      <c r="L33" s="68">
        <f t="shared" si="5"/>
        <v>472.88310920644301</v>
      </c>
      <c r="M33" s="68">
        <f t="shared" si="5"/>
        <v>490.12099862153462</v>
      </c>
      <c r="N33" s="68">
        <f t="shared" si="5"/>
        <v>588.4516366311143</v>
      </c>
      <c r="O33" s="68">
        <f t="shared" si="5"/>
        <v>709.32466380966457</v>
      </c>
      <c r="P33" s="68">
        <f t="shared" si="5"/>
        <v>784.60218217481918</v>
      </c>
      <c r="Q33" s="68">
        <f t="shared" si="5"/>
        <v>945.76621841288602</v>
      </c>
      <c r="R33" s="68">
        <f t="shared" si="5"/>
        <v>980.75272771852372</v>
      </c>
      <c r="S33" s="68">
        <f t="shared" si="5"/>
        <v>1182.2077730161075</v>
      </c>
      <c r="T33" s="68" t="str">
        <f t="shared" si="5"/>
        <v/>
      </c>
      <c r="U33" s="68" t="str">
        <f t="shared" si="5"/>
        <v/>
      </c>
      <c r="V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 t="s">
        <v>80</v>
      </c>
      <c r="B34" s="78">
        <v>450</v>
      </c>
      <c r="C34" s="194">
        <f t="shared" si="4"/>
        <v>649.519052838329</v>
      </c>
      <c r="D34" s="185">
        <v>85</v>
      </c>
      <c r="E34" s="197">
        <v>100</v>
      </c>
      <c r="F34" s="190">
        <v>300</v>
      </c>
      <c r="G34" s="68" t="str">
        <f t="shared" si="5"/>
        <v/>
      </c>
      <c r="H34" s="68" t="str">
        <f t="shared" si="5"/>
        <v/>
      </c>
      <c r="I34" s="68" t="str">
        <f t="shared" si="5"/>
        <v/>
      </c>
      <c r="J34" s="68">
        <f t="shared" si="5"/>
        <v>145.22103662860286</v>
      </c>
      <c r="K34" s="68">
        <f t="shared" si="5"/>
        <v>174.35604048329316</v>
      </c>
      <c r="L34" s="68">
        <f t="shared" si="5"/>
        <v>210.17027075841909</v>
      </c>
      <c r="M34" s="68">
        <f t="shared" si="5"/>
        <v>217.83155494290429</v>
      </c>
      <c r="N34" s="68">
        <f t="shared" si="5"/>
        <v>261.53406072493971</v>
      </c>
      <c r="O34" s="68">
        <f t="shared" si="5"/>
        <v>315.25540613762865</v>
      </c>
      <c r="P34" s="68">
        <f t="shared" si="5"/>
        <v>348.71208096658631</v>
      </c>
      <c r="Q34" s="68">
        <f t="shared" si="5"/>
        <v>420.34054151683819</v>
      </c>
      <c r="R34" s="68">
        <f t="shared" si="5"/>
        <v>435.89010120823281</v>
      </c>
      <c r="S34" s="68">
        <f t="shared" si="5"/>
        <v>525.42567689604766</v>
      </c>
      <c r="T34" s="68" t="str">
        <f t="shared" si="5"/>
        <v/>
      </c>
      <c r="U34" s="68" t="str">
        <f t="shared" si="5"/>
        <v/>
      </c>
      <c r="V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 t="s">
        <v>80</v>
      </c>
      <c r="B35" s="78">
        <v>500</v>
      </c>
      <c r="C35" s="194">
        <f t="shared" si="4"/>
        <v>721.6878364870322</v>
      </c>
      <c r="D35" s="185">
        <v>85</v>
      </c>
      <c r="E35" s="197">
        <v>100</v>
      </c>
      <c r="F35" s="190">
        <v>300</v>
      </c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>
        <f t="shared" si="5"/>
        <v>130.69893296574256</v>
      </c>
      <c r="K35" s="68">
        <f t="shared" si="5"/>
        <v>156.92043643496385</v>
      </c>
      <c r="L35" s="68">
        <f t="shared" si="5"/>
        <v>189.1532436825772</v>
      </c>
      <c r="M35" s="68">
        <f t="shared" si="5"/>
        <v>196.04839944861388</v>
      </c>
      <c r="N35" s="68">
        <f t="shared" si="5"/>
        <v>235.38065465244574</v>
      </c>
      <c r="O35" s="68">
        <f t="shared" si="5"/>
        <v>283.72986552386578</v>
      </c>
      <c r="P35" s="68">
        <f t="shared" si="5"/>
        <v>313.84087286992769</v>
      </c>
      <c r="Q35" s="68">
        <f t="shared" si="5"/>
        <v>378.3064873651544</v>
      </c>
      <c r="R35" s="68">
        <f t="shared" si="5"/>
        <v>392.30109108740959</v>
      </c>
      <c r="S35" s="68">
        <f t="shared" si="5"/>
        <v>472.88310920644295</v>
      </c>
      <c r="T35" s="68" t="str">
        <f t="shared" si="5"/>
        <v/>
      </c>
      <c r="U35" s="68" t="str">
        <f t="shared" si="5"/>
        <v/>
      </c>
      <c r="V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 t="s">
        <v>80</v>
      </c>
      <c r="B36" s="78">
        <v>600</v>
      </c>
      <c r="C36" s="194">
        <f t="shared" si="4"/>
        <v>866.02540378443859</v>
      </c>
      <c r="D36" s="185">
        <v>85</v>
      </c>
      <c r="E36" s="197">
        <v>100</v>
      </c>
      <c r="F36" s="190">
        <v>300</v>
      </c>
      <c r="G36" s="68" t="str">
        <f t="shared" ref="G36:U41" si="6">IFERROR(IF(OR((dAmp)&lt;Amp,G$18*G$19&lt;$F36),"",
                                                 (Voltage*1000*VD/100)/(Amp*SQRT(3)*(Res*PF/100+Rea*SQRT(1-PF/100)^2))*1000
                          ),"")</f>
        <v/>
      </c>
      <c r="H36" s="68" t="str">
        <f t="shared" si="6"/>
        <v/>
      </c>
      <c r="I36" s="68" t="str">
        <f t="shared" si="6"/>
        <v/>
      </c>
      <c r="J36" s="68">
        <f t="shared" si="6"/>
        <v>108.91577747145215</v>
      </c>
      <c r="K36" s="68">
        <f t="shared" si="6"/>
        <v>130.76703036246985</v>
      </c>
      <c r="L36" s="68">
        <f t="shared" si="6"/>
        <v>157.62770306881436</v>
      </c>
      <c r="M36" s="68">
        <f t="shared" si="6"/>
        <v>163.37366620717825</v>
      </c>
      <c r="N36" s="68">
        <f t="shared" si="6"/>
        <v>196.15054554370482</v>
      </c>
      <c r="O36" s="68">
        <f t="shared" si="6"/>
        <v>236.4415546032215</v>
      </c>
      <c r="P36" s="68">
        <f t="shared" si="6"/>
        <v>261.53406072493971</v>
      </c>
      <c r="Q36" s="68">
        <f t="shared" si="6"/>
        <v>315.25540613762871</v>
      </c>
      <c r="R36" s="68">
        <f t="shared" si="6"/>
        <v>326.91757590617465</v>
      </c>
      <c r="S36" s="68">
        <f t="shared" si="6"/>
        <v>394.0692576720358</v>
      </c>
      <c r="T36" s="68" t="str">
        <f t="shared" si="6"/>
        <v/>
      </c>
      <c r="U36" s="68" t="str">
        <f t="shared" si="6"/>
        <v/>
      </c>
      <c r="V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99"/>
      <c r="D37" s="33"/>
      <c r="E37" s="55"/>
      <c r="F37" s="81"/>
      <c r="G37" s="68" t="str">
        <f t="shared" si="6"/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6"/>
      <c r="B38" s="78"/>
      <c r="C38" s="99"/>
      <c r="D38" s="33"/>
      <c r="E38" s="55"/>
      <c r="F38" s="81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6"/>
      <c r="B39" s="78"/>
      <c r="C39" s="99"/>
      <c r="D39" s="33"/>
      <c r="E39" s="55"/>
      <c r="F39" s="81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6"/>
      <c r="B40" s="78"/>
      <c r="C40" s="99"/>
      <c r="D40" s="33"/>
      <c r="E40" s="55"/>
      <c r="F40" s="81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7"/>
      <c r="B41" s="96"/>
      <c r="C41" s="99"/>
      <c r="D41" s="34"/>
      <c r="E41" s="56"/>
      <c r="F41" s="97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1"/>
      <c r="D43" s="1"/>
      <c r="E43" s="1"/>
      <c r="F43" s="1"/>
      <c r="W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9" orientation="landscape" horizontalDpi="1200" verticalDpi="1200" r:id="rId1"/>
  <headerFooter>
    <oddHeader>&amp;RPage &amp;P of &amp;N            .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39997558519241921"/>
  </sheetPr>
  <dimension ref="A1:CM44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8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1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1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429" t="s">
        <v>125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1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4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0.748</v>
      </c>
      <c r="U9" s="443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400</v>
      </c>
      <c r="U11" s="45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2</v>
      </c>
      <c r="I12" s="239" t="s">
        <v>7</v>
      </c>
      <c r="K12" s="444" t="s">
        <v>5</v>
      </c>
      <c r="L12" s="445"/>
      <c r="M12" s="445"/>
      <c r="N12" s="453" t="s">
        <v>27</v>
      </c>
      <c r="O12" s="454"/>
      <c r="Q12" s="448" t="s">
        <v>30</v>
      </c>
      <c r="R12" s="449"/>
      <c r="S12" s="450"/>
      <c r="T12" s="453" t="s">
        <v>47</v>
      </c>
      <c r="U12" s="454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44" t="s">
        <v>11</v>
      </c>
      <c r="L13" s="445"/>
      <c r="M13" s="445"/>
      <c r="N13" s="554" t="s">
        <v>54</v>
      </c>
      <c r="O13" s="555"/>
      <c r="Q13" s="448" t="s">
        <v>13</v>
      </c>
      <c r="R13" s="449"/>
      <c r="S13" s="450"/>
      <c r="T13" s="457">
        <v>55</v>
      </c>
      <c r="U13" s="458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44" t="s">
        <v>12</v>
      </c>
      <c r="L14" s="445"/>
      <c r="M14" s="445"/>
      <c r="N14" s="453" t="s">
        <v>59</v>
      </c>
      <c r="O14" s="454"/>
      <c r="Q14" s="469" t="s">
        <v>14</v>
      </c>
      <c r="R14" s="470"/>
      <c r="S14" s="471"/>
      <c r="T14" s="472">
        <v>30</v>
      </c>
      <c r="U14" s="473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474" t="s">
        <v>15</v>
      </c>
      <c r="L15" s="475"/>
      <c r="M15" s="475"/>
      <c r="N15" s="476">
        <v>90</v>
      </c>
      <c r="O15" s="477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82">
        <v>1</v>
      </c>
      <c r="I18" s="382">
        <v>1</v>
      </c>
      <c r="J18" s="382">
        <v>2</v>
      </c>
      <c r="K18" s="382">
        <v>2</v>
      </c>
      <c r="L18" s="382">
        <v>2</v>
      </c>
      <c r="M18" s="382">
        <v>3</v>
      </c>
      <c r="N18" s="382">
        <v>3</v>
      </c>
      <c r="O18" s="382">
        <v>3</v>
      </c>
      <c r="P18" s="382">
        <v>4</v>
      </c>
      <c r="Q18" s="382">
        <v>4</v>
      </c>
      <c r="R18" s="382">
        <v>5</v>
      </c>
      <c r="S18" s="382">
        <v>5</v>
      </c>
      <c r="T18" s="382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634</v>
      </c>
      <c r="H20" s="381">
        <v>736</v>
      </c>
      <c r="I20" s="381">
        <v>868</v>
      </c>
      <c r="J20" s="381">
        <f>HLOOKUP(J$19,$G$19:$J$22,2,FALSE)*J$18</f>
        <v>1268</v>
      </c>
      <c r="K20" s="381">
        <f>HLOOKUP(K$19,$G$19:$J$22,2,FALSE)*K$18</f>
        <v>1472</v>
      </c>
      <c r="L20" s="381">
        <f t="shared" ref="L20:S20" si="0">HLOOKUP(L$19,$G$19:$J$22,2,FALSE)*L$18</f>
        <v>1736</v>
      </c>
      <c r="M20" s="381">
        <f t="shared" si="0"/>
        <v>1902</v>
      </c>
      <c r="N20" s="381">
        <f t="shared" si="0"/>
        <v>2208</v>
      </c>
      <c r="O20" s="381">
        <f t="shared" si="0"/>
        <v>2604</v>
      </c>
      <c r="P20" s="381">
        <f t="shared" si="0"/>
        <v>2944</v>
      </c>
      <c r="Q20" s="381">
        <f t="shared" si="0"/>
        <v>3472</v>
      </c>
      <c r="R20" s="381">
        <f t="shared" si="0"/>
        <v>3680</v>
      </c>
      <c r="S20" s="381">
        <f t="shared" si="0"/>
        <v>4340</v>
      </c>
      <c r="T20" s="355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378">
        <v>9.8100000000000007E-2</v>
      </c>
      <c r="H21" s="379">
        <v>7.9200000000000007E-2</v>
      </c>
      <c r="I21" s="379">
        <v>6.3200000000000006E-2</v>
      </c>
      <c r="J21" s="379">
        <f>HLOOKUP(J$19,$G$19:$J$22,3,FALSE)/J$18</f>
        <v>4.9050000000000003E-2</v>
      </c>
      <c r="K21" s="379">
        <f>HLOOKUP(K$19,$G$19:$J$22,3,FALSE)/K$18</f>
        <v>3.9600000000000003E-2</v>
      </c>
      <c r="L21" s="379">
        <f t="shared" ref="L21:S21" si="1">HLOOKUP(L$19,$G$19:$J$22,3,FALSE)/L$18</f>
        <v>3.1600000000000003E-2</v>
      </c>
      <c r="M21" s="379">
        <f t="shared" si="1"/>
        <v>3.27E-2</v>
      </c>
      <c r="N21" s="379">
        <f t="shared" si="1"/>
        <v>2.6400000000000003E-2</v>
      </c>
      <c r="O21" s="379">
        <f t="shared" si="1"/>
        <v>2.1066666666666668E-2</v>
      </c>
      <c r="P21" s="379">
        <f t="shared" si="1"/>
        <v>1.9800000000000002E-2</v>
      </c>
      <c r="Q21" s="379">
        <f t="shared" si="1"/>
        <v>1.5800000000000002E-2</v>
      </c>
      <c r="R21" s="379">
        <f t="shared" si="1"/>
        <v>1.584E-2</v>
      </c>
      <c r="S21" s="379">
        <f t="shared" si="1"/>
        <v>1.2640000000000002E-2</v>
      </c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378">
        <v>9.7000000000000003E-2</v>
      </c>
      <c r="H22" s="379">
        <v>9.5000000000000001E-2</v>
      </c>
      <c r="I22" s="379">
        <v>9.2999999999999999E-2</v>
      </c>
      <c r="J22" s="379">
        <f>HLOOKUP(J$19,$G$19:$J$22,4,FALSE)/J$18</f>
        <v>4.8500000000000001E-2</v>
      </c>
      <c r="K22" s="379">
        <f>HLOOKUP(K$19,$G$19:$J$22,4,FALSE)/K$18</f>
        <v>4.7500000000000001E-2</v>
      </c>
      <c r="L22" s="379">
        <f t="shared" ref="L22:S22" si="2">HLOOKUP(L$19,$G$19:$J$22,4,FALSE)/L$18</f>
        <v>4.65E-2</v>
      </c>
      <c r="M22" s="379">
        <f t="shared" si="2"/>
        <v>3.2333333333333332E-2</v>
      </c>
      <c r="N22" s="379">
        <f t="shared" si="2"/>
        <v>3.1666666666666669E-2</v>
      </c>
      <c r="O22" s="379">
        <f t="shared" si="2"/>
        <v>3.1E-2</v>
      </c>
      <c r="P22" s="379">
        <f t="shared" si="2"/>
        <v>2.375E-2</v>
      </c>
      <c r="Q22" s="379">
        <f t="shared" si="2"/>
        <v>2.325E-2</v>
      </c>
      <c r="R22" s="379">
        <f t="shared" si="2"/>
        <v>1.9E-2</v>
      </c>
      <c r="S22" s="379">
        <f t="shared" si="2"/>
        <v>1.8599999999999998E-2</v>
      </c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474.23199999999997</v>
      </c>
      <c r="H23" s="257">
        <f t="shared" si="3"/>
        <v>550.52800000000002</v>
      </c>
      <c r="I23" s="257">
        <f t="shared" si="3"/>
        <v>649.26400000000001</v>
      </c>
      <c r="J23" s="257">
        <f t="shared" si="3"/>
        <v>948.46399999999994</v>
      </c>
      <c r="K23" s="257">
        <f t="shared" si="3"/>
        <v>1101.056</v>
      </c>
      <c r="L23" s="257">
        <f t="shared" si="3"/>
        <v>1298.528</v>
      </c>
      <c r="M23" s="257">
        <f t="shared" si="3"/>
        <v>1422.6959999999999</v>
      </c>
      <c r="N23" s="257">
        <f t="shared" si="3"/>
        <v>1651.5840000000001</v>
      </c>
      <c r="O23" s="257">
        <f t="shared" si="3"/>
        <v>1947.7919999999999</v>
      </c>
      <c r="P23" s="257">
        <f t="shared" si="3"/>
        <v>2202.1120000000001</v>
      </c>
      <c r="Q23" s="257">
        <f t="shared" si="3"/>
        <v>2597.056</v>
      </c>
      <c r="R23" s="257">
        <f t="shared" si="3"/>
        <v>2752.64</v>
      </c>
      <c r="S23" s="257">
        <f t="shared" si="3"/>
        <v>3246.32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373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5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462"/>
      <c r="F25" s="374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8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>
        <v>200</v>
      </c>
      <c r="B26" s="78"/>
      <c r="C26" s="296">
        <f>IF($B26="",A26/(($E26/100)*SQRT(3)*$H$9*$D26/100),B26/(($E26/100)*SQRT(3)*$H$9))</f>
        <v>339.61780540566224</v>
      </c>
      <c r="D26" s="353">
        <v>85</v>
      </c>
      <c r="E26" s="354">
        <v>100</v>
      </c>
      <c r="F26" s="359">
        <v>2.5</v>
      </c>
      <c r="G26" s="68">
        <f t="shared" ref="G26:U36" si="4">IFERROR(IF(OR((dAmp)&lt;Amp,G$18*G$19&lt;$F26),"",
                                                 (Voltage*1000*VD/100)/(Amp*SQRT(3)*(Res*PF/100+Rea*SIN(ACOS(PF/100))))*1000
                          ),"")</f>
        <v>101.12808324711612</v>
      </c>
      <c r="H26" s="68">
        <f t="shared" si="4"/>
        <v>115.87845357491865</v>
      </c>
      <c r="I26" s="68">
        <f t="shared" si="4"/>
        <v>132.4106260551516</v>
      </c>
      <c r="J26" s="68">
        <f t="shared" si="4"/>
        <v>202.25616649423225</v>
      </c>
      <c r="K26" s="68">
        <f t="shared" si="4"/>
        <v>231.7569071498373</v>
      </c>
      <c r="L26" s="68">
        <f t="shared" si="4"/>
        <v>264.82125211030319</v>
      </c>
      <c r="M26" s="68">
        <f t="shared" si="4"/>
        <v>303.38424974134836</v>
      </c>
      <c r="N26" s="68">
        <f t="shared" si="4"/>
        <v>347.63536072475586</v>
      </c>
      <c r="O26" s="68">
        <f t="shared" si="4"/>
        <v>397.23187816545482</v>
      </c>
      <c r="P26" s="68">
        <f t="shared" si="4"/>
        <v>463.51381429967461</v>
      </c>
      <c r="Q26" s="68">
        <f t="shared" si="4"/>
        <v>529.64250422060638</v>
      </c>
      <c r="R26" s="68">
        <f t="shared" si="4"/>
        <v>579.39226787459336</v>
      </c>
      <c r="S26" s="68">
        <f t="shared" si="4"/>
        <v>662.05313027575812</v>
      </c>
      <c r="T26" s="68" t="str">
        <f t="shared" si="4"/>
        <v/>
      </c>
      <c r="U26" s="68" t="str">
        <f t="shared" si="4"/>
        <v/>
      </c>
    </row>
    <row r="27" spans="1:91" ht="20.100000000000001" customHeight="1">
      <c r="A27" s="35">
        <v>220</v>
      </c>
      <c r="B27" s="78"/>
      <c r="C27" s="300">
        <f t="shared" ref="C27:C33" si="5">IF($B27="",A27/(($E27/100)*SQRT(3)*$H$9*$D27/100),B27/(($E27/100)*SQRT(3)*$H$9))</f>
        <v>373.57958594622846</v>
      </c>
      <c r="D27" s="301">
        <v>85</v>
      </c>
      <c r="E27" s="302">
        <v>100</v>
      </c>
      <c r="F27" s="359">
        <v>2.5</v>
      </c>
      <c r="G27" s="68">
        <f t="shared" si="4"/>
        <v>91.934621133741913</v>
      </c>
      <c r="H27" s="68">
        <f t="shared" si="4"/>
        <v>105.34404870447149</v>
      </c>
      <c r="I27" s="68">
        <f t="shared" si="4"/>
        <v>120.37329641377417</v>
      </c>
      <c r="J27" s="68">
        <f t="shared" si="4"/>
        <v>183.86924226748383</v>
      </c>
      <c r="K27" s="68">
        <f t="shared" si="4"/>
        <v>210.68809740894298</v>
      </c>
      <c r="L27" s="68">
        <f t="shared" si="4"/>
        <v>240.74659282754834</v>
      </c>
      <c r="M27" s="68">
        <f t="shared" si="4"/>
        <v>275.80386340122578</v>
      </c>
      <c r="N27" s="68">
        <f t="shared" si="4"/>
        <v>316.0321461134144</v>
      </c>
      <c r="O27" s="68">
        <f t="shared" si="4"/>
        <v>361.11988924132254</v>
      </c>
      <c r="P27" s="68">
        <f t="shared" si="4"/>
        <v>421.37619481788596</v>
      </c>
      <c r="Q27" s="68">
        <f t="shared" si="4"/>
        <v>481.49318565509668</v>
      </c>
      <c r="R27" s="68">
        <f t="shared" si="4"/>
        <v>526.72024352235746</v>
      </c>
      <c r="S27" s="68">
        <f t="shared" si="4"/>
        <v>601.86648206887082</v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250</v>
      </c>
      <c r="B28" s="78"/>
      <c r="C28" s="300">
        <f t="shared" si="5"/>
        <v>424.5222567570778</v>
      </c>
      <c r="D28" s="301">
        <v>85</v>
      </c>
      <c r="E28" s="302">
        <v>100</v>
      </c>
      <c r="F28" s="359">
        <v>2.5</v>
      </c>
      <c r="G28" s="68">
        <f t="shared" si="4"/>
        <v>80.902466597692907</v>
      </c>
      <c r="H28" s="68">
        <f t="shared" si="4"/>
        <v>92.702762859934921</v>
      </c>
      <c r="I28" s="68">
        <f t="shared" si="4"/>
        <v>105.9285008441213</v>
      </c>
      <c r="J28" s="68">
        <f t="shared" si="4"/>
        <v>161.80493319538581</v>
      </c>
      <c r="K28" s="68">
        <f t="shared" si="4"/>
        <v>185.40552571986984</v>
      </c>
      <c r="L28" s="68">
        <f t="shared" si="4"/>
        <v>211.8570016882426</v>
      </c>
      <c r="M28" s="68">
        <f t="shared" si="4"/>
        <v>242.70739979307865</v>
      </c>
      <c r="N28" s="68">
        <f t="shared" si="4"/>
        <v>278.10828857980476</v>
      </c>
      <c r="O28" s="68">
        <f t="shared" si="4"/>
        <v>317.78550253236386</v>
      </c>
      <c r="P28" s="68">
        <f t="shared" si="4"/>
        <v>370.81105143973969</v>
      </c>
      <c r="Q28" s="68">
        <f t="shared" si="4"/>
        <v>423.71400337648521</v>
      </c>
      <c r="R28" s="68">
        <f t="shared" si="4"/>
        <v>463.51381429967461</v>
      </c>
      <c r="S28" s="68">
        <f t="shared" si="4"/>
        <v>529.64250422060638</v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253</v>
      </c>
      <c r="B29" s="78"/>
      <c r="C29" s="300">
        <f t="shared" si="5"/>
        <v>429.61652383816272</v>
      </c>
      <c r="D29" s="301">
        <v>85</v>
      </c>
      <c r="E29" s="302">
        <v>100</v>
      </c>
      <c r="F29" s="359">
        <v>2.5</v>
      </c>
      <c r="G29" s="68">
        <f t="shared" si="4"/>
        <v>79.943148811949499</v>
      </c>
      <c r="H29" s="68">
        <f t="shared" si="4"/>
        <v>91.603520612583907</v>
      </c>
      <c r="I29" s="68">
        <f t="shared" si="4"/>
        <v>104.67243166415146</v>
      </c>
      <c r="J29" s="68">
        <f t="shared" si="4"/>
        <v>159.886297623899</v>
      </c>
      <c r="K29" s="68">
        <f t="shared" si="4"/>
        <v>183.20704122516781</v>
      </c>
      <c r="L29" s="68">
        <f t="shared" si="4"/>
        <v>209.34486332830292</v>
      </c>
      <c r="M29" s="68">
        <f t="shared" si="4"/>
        <v>239.8294464358485</v>
      </c>
      <c r="N29" s="68">
        <f t="shared" si="4"/>
        <v>274.81056183775172</v>
      </c>
      <c r="O29" s="68">
        <f t="shared" si="4"/>
        <v>314.01729499245448</v>
      </c>
      <c r="P29" s="68">
        <f t="shared" si="4"/>
        <v>366.41408245033563</v>
      </c>
      <c r="Q29" s="68">
        <f t="shared" si="4"/>
        <v>418.68972665660584</v>
      </c>
      <c r="R29" s="68">
        <f t="shared" si="4"/>
        <v>458.01760306291953</v>
      </c>
      <c r="S29" s="68">
        <f t="shared" si="4"/>
        <v>523.36215832075743</v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280</v>
      </c>
      <c r="B30" s="78"/>
      <c r="C30" s="300">
        <f t="shared" si="5"/>
        <v>475.46492756792713</v>
      </c>
      <c r="D30" s="301">
        <v>85</v>
      </c>
      <c r="E30" s="302">
        <v>100</v>
      </c>
      <c r="F30" s="359">
        <v>2.5</v>
      </c>
      <c r="G30" s="68" t="str">
        <f t="shared" si="4"/>
        <v/>
      </c>
      <c r="H30" s="68">
        <f t="shared" si="4"/>
        <v>82.770323982084747</v>
      </c>
      <c r="I30" s="68">
        <f t="shared" si="4"/>
        <v>94.579018610822587</v>
      </c>
      <c r="J30" s="68">
        <f t="shared" si="4"/>
        <v>144.46869035302305</v>
      </c>
      <c r="K30" s="68">
        <f t="shared" si="4"/>
        <v>165.54064796416949</v>
      </c>
      <c r="L30" s="68">
        <f t="shared" si="4"/>
        <v>189.15803722164517</v>
      </c>
      <c r="M30" s="68">
        <f t="shared" si="4"/>
        <v>216.7030355295345</v>
      </c>
      <c r="N30" s="68">
        <f t="shared" si="4"/>
        <v>248.31097194625423</v>
      </c>
      <c r="O30" s="68">
        <f t="shared" si="4"/>
        <v>283.73705583246777</v>
      </c>
      <c r="P30" s="68">
        <f t="shared" si="4"/>
        <v>331.08129592833899</v>
      </c>
      <c r="Q30" s="68">
        <f t="shared" si="4"/>
        <v>378.31607444329035</v>
      </c>
      <c r="R30" s="68">
        <f t="shared" si="4"/>
        <v>413.85161991042378</v>
      </c>
      <c r="S30" s="68">
        <f t="shared" si="4"/>
        <v>472.89509305411286</v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>
        <v>440</v>
      </c>
      <c r="B31" s="78"/>
      <c r="C31" s="300">
        <f t="shared" si="5"/>
        <v>747.15917189245692</v>
      </c>
      <c r="D31" s="301">
        <v>85</v>
      </c>
      <c r="E31" s="302">
        <v>100</v>
      </c>
      <c r="F31" s="359">
        <v>240</v>
      </c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>
        <f t="shared" si="4"/>
        <v>91.934621133741913</v>
      </c>
      <c r="K31" s="68">
        <f t="shared" si="4"/>
        <v>105.34404870447149</v>
      </c>
      <c r="L31" s="68">
        <f t="shared" si="4"/>
        <v>120.37329641377417</v>
      </c>
      <c r="M31" s="68">
        <f t="shared" si="4"/>
        <v>137.90193170061289</v>
      </c>
      <c r="N31" s="68">
        <f t="shared" si="4"/>
        <v>158.0160730567072</v>
      </c>
      <c r="O31" s="68">
        <f t="shared" si="4"/>
        <v>180.55994462066127</v>
      </c>
      <c r="P31" s="68">
        <f t="shared" si="4"/>
        <v>210.68809740894298</v>
      </c>
      <c r="Q31" s="68">
        <f t="shared" si="4"/>
        <v>240.74659282754834</v>
      </c>
      <c r="R31" s="68">
        <f t="shared" si="4"/>
        <v>263.36012176117873</v>
      </c>
      <c r="S31" s="68">
        <f t="shared" si="4"/>
        <v>300.93324103443541</v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300</v>
      </c>
      <c r="C32" s="300">
        <f t="shared" si="5"/>
        <v>433.0127018922193</v>
      </c>
      <c r="D32" s="301">
        <v>85</v>
      </c>
      <c r="E32" s="302">
        <v>100</v>
      </c>
      <c r="F32" s="359">
        <v>400</v>
      </c>
      <c r="G32" s="68" t="str">
        <f t="shared" si="4"/>
        <v/>
      </c>
      <c r="H32" s="68" t="str">
        <f t="shared" si="4"/>
        <v/>
      </c>
      <c r="I32" s="68">
        <f t="shared" si="4"/>
        <v>103.85147141580521</v>
      </c>
      <c r="J32" s="68">
        <f t="shared" si="4"/>
        <v>158.6322874464567</v>
      </c>
      <c r="K32" s="68">
        <f t="shared" si="4"/>
        <v>181.77012325477438</v>
      </c>
      <c r="L32" s="68">
        <f t="shared" si="4"/>
        <v>207.70294283161041</v>
      </c>
      <c r="M32" s="68">
        <f t="shared" si="4"/>
        <v>237.94843116968502</v>
      </c>
      <c r="N32" s="68">
        <f t="shared" si="4"/>
        <v>272.65518488216156</v>
      </c>
      <c r="O32" s="68">
        <f t="shared" si="4"/>
        <v>311.55441424741565</v>
      </c>
      <c r="P32" s="68">
        <f t="shared" si="4"/>
        <v>363.54024650954875</v>
      </c>
      <c r="Q32" s="68">
        <f t="shared" si="4"/>
        <v>415.40588566322083</v>
      </c>
      <c r="R32" s="68">
        <f t="shared" si="4"/>
        <v>454.425308136936</v>
      </c>
      <c r="S32" s="68">
        <f t="shared" si="4"/>
        <v>519.25735707902595</v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784</v>
      </c>
      <c r="C33" s="300">
        <f t="shared" si="5"/>
        <v>1131.6065276116665</v>
      </c>
      <c r="D33" s="301">
        <v>85</v>
      </c>
      <c r="E33" s="302">
        <v>100</v>
      </c>
      <c r="F33" s="359">
        <v>400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>
        <f t="shared" si="4"/>
        <v>79.478166899850919</v>
      </c>
      <c r="M33" s="68">
        <f t="shared" si="4"/>
        <v>91.051695600644777</v>
      </c>
      <c r="N33" s="68">
        <f t="shared" si="4"/>
        <v>104.33234115388834</v>
      </c>
      <c r="O33" s="68">
        <f t="shared" si="4"/>
        <v>119.21725034977638</v>
      </c>
      <c r="P33" s="68">
        <f t="shared" si="4"/>
        <v>139.10978820518446</v>
      </c>
      <c r="Q33" s="68">
        <f t="shared" si="4"/>
        <v>158.95633379970184</v>
      </c>
      <c r="R33" s="68">
        <f t="shared" si="4"/>
        <v>173.88723525648058</v>
      </c>
      <c r="S33" s="68">
        <f t="shared" si="4"/>
        <v>198.69541724962727</v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4"/>
        <v/>
      </c>
      <c r="R34" s="68" t="str">
        <f t="shared" si="4"/>
        <v/>
      </c>
      <c r="S34" s="68" t="str">
        <f t="shared" si="4"/>
        <v/>
      </c>
      <c r="T34" s="68" t="str">
        <f t="shared" si="4"/>
        <v/>
      </c>
      <c r="U34" s="68" t="str">
        <f t="shared" si="4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4"/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si="4"/>
        <v/>
      </c>
      <c r="R35" s="68" t="str">
        <f t="shared" si="4"/>
        <v/>
      </c>
      <c r="S35" s="68" t="str">
        <f t="shared" si="4"/>
        <v/>
      </c>
      <c r="T35" s="68" t="str">
        <f t="shared" si="4"/>
        <v/>
      </c>
      <c r="U35" s="68" t="str">
        <f t="shared" si="4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4"/>
        <v/>
      </c>
      <c r="R36" s="68" t="str">
        <f t="shared" si="4"/>
        <v/>
      </c>
      <c r="S36" s="68" t="str">
        <f t="shared" si="4"/>
        <v/>
      </c>
      <c r="T36" s="68" t="str">
        <f t="shared" si="4"/>
        <v/>
      </c>
      <c r="U36" s="68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6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K38" sqref="K38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35" t="s">
        <v>53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7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538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40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538"/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40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538"/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40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538" t="str">
        <f ca="1">LEFT(RIGHT(CELL("filename",F16),LEN(CELL("filename",F16))-FIND("]",CELL("filename",F16))),LEN(RIGHT(CELL("filename",F16),LEN(CELL("filename",F16))-FIND("]",CELL("filename",F16)))))</f>
        <v>LV-Distribution Board-3C-UG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40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538"/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40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541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3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544" t="s">
        <v>2</v>
      </c>
      <c r="L9" s="545"/>
      <c r="M9" s="545"/>
      <c r="N9" s="437" t="s">
        <v>55</v>
      </c>
      <c r="O9" s="438"/>
      <c r="Q9" s="546" t="s">
        <v>31</v>
      </c>
      <c r="R9" s="547"/>
      <c r="S9" s="548"/>
      <c r="T9" s="442">
        <v>0.4</v>
      </c>
      <c r="U9" s="443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49" t="s">
        <v>6</v>
      </c>
      <c r="L10" s="550"/>
      <c r="M10" s="550"/>
      <c r="N10" s="446" t="s">
        <v>25</v>
      </c>
      <c r="O10" s="447"/>
      <c r="Q10" s="551" t="s">
        <v>36</v>
      </c>
      <c r="R10" s="552"/>
      <c r="S10" s="553"/>
      <c r="T10" s="451" t="s">
        <v>78</v>
      </c>
      <c r="U10" s="452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49" t="s">
        <v>9</v>
      </c>
      <c r="L11" s="550"/>
      <c r="M11" s="550"/>
      <c r="N11" s="453" t="s">
        <v>26</v>
      </c>
      <c r="O11" s="454"/>
      <c r="Q11" s="551" t="s">
        <v>37</v>
      </c>
      <c r="R11" s="552"/>
      <c r="S11" s="553"/>
      <c r="T11" s="455">
        <v>240</v>
      </c>
      <c r="U11" s="456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2</v>
      </c>
      <c r="I12" s="7" t="s">
        <v>7</v>
      </c>
      <c r="K12" s="549" t="s">
        <v>5</v>
      </c>
      <c r="L12" s="550"/>
      <c r="M12" s="550"/>
      <c r="N12" s="453" t="s">
        <v>27</v>
      </c>
      <c r="O12" s="454"/>
      <c r="Q12" s="551" t="s">
        <v>30</v>
      </c>
      <c r="R12" s="552"/>
      <c r="S12" s="553"/>
      <c r="T12" s="453" t="s">
        <v>48</v>
      </c>
      <c r="U12" s="454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49" t="s">
        <v>11</v>
      </c>
      <c r="L13" s="550"/>
      <c r="M13" s="550"/>
      <c r="N13" s="554" t="s">
        <v>54</v>
      </c>
      <c r="O13" s="555"/>
      <c r="Q13" s="551" t="s">
        <v>13</v>
      </c>
      <c r="R13" s="552"/>
      <c r="S13" s="553"/>
      <c r="T13" s="457">
        <v>55</v>
      </c>
      <c r="U13" s="458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49" t="s">
        <v>12</v>
      </c>
      <c r="L14" s="550"/>
      <c r="M14" s="550"/>
      <c r="N14" s="453" t="s">
        <v>66</v>
      </c>
      <c r="O14" s="454"/>
      <c r="Q14" s="556" t="s">
        <v>14</v>
      </c>
      <c r="R14" s="557"/>
      <c r="S14" s="558"/>
      <c r="T14" s="472">
        <v>30</v>
      </c>
      <c r="U14" s="473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559" t="s">
        <v>15</v>
      </c>
      <c r="L15" s="560"/>
      <c r="M15" s="560"/>
      <c r="N15" s="476">
        <v>90</v>
      </c>
      <c r="O15" s="477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134">
        <v>3</v>
      </c>
      <c r="Z18" s="134">
        <v>4</v>
      </c>
      <c r="AA18" s="134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30</v>
      </c>
      <c r="H20" s="169">
        <v>39</v>
      </c>
      <c r="I20" s="169">
        <v>49</v>
      </c>
      <c r="J20" s="169">
        <v>65</v>
      </c>
      <c r="K20" s="170">
        <v>84</v>
      </c>
      <c r="L20" s="170">
        <v>107</v>
      </c>
      <c r="M20" s="169">
        <v>129</v>
      </c>
      <c r="N20" s="169">
        <v>153</v>
      </c>
      <c r="O20" s="169">
        <v>188</v>
      </c>
      <c r="P20" s="169">
        <v>226</v>
      </c>
      <c r="Q20" s="169">
        <v>257</v>
      </c>
      <c r="R20" s="169">
        <v>287</v>
      </c>
      <c r="S20" s="169">
        <v>324</v>
      </c>
      <c r="T20" s="169">
        <v>375</v>
      </c>
      <c r="U20" s="169">
        <f>HLOOKUP(U$19,$G$19:$T$22,2,FALSE)*U$18</f>
        <v>574</v>
      </c>
      <c r="V20" s="169">
        <f>HLOOKUP(V$19,$G$19:$T$22,2,FALSE)*V$18</f>
        <v>648</v>
      </c>
      <c r="W20" s="169">
        <f>HLOOKUP(W$19,$G$19:$T$22,2,FALSE)*W$18</f>
        <v>750</v>
      </c>
      <c r="X20" s="169">
        <f>HLOOKUP(X$19,$G$19:$T$22,2,FALSE)*X$18</f>
        <v>972</v>
      </c>
      <c r="Y20" s="176">
        <v>375</v>
      </c>
      <c r="Z20" s="176">
        <v>324</v>
      </c>
      <c r="AA20" s="176">
        <v>375</v>
      </c>
      <c r="AB20" s="165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78">
        <v>9.6100000000000005E-2</v>
      </c>
      <c r="Z21" s="178">
        <v>0.12640000000000001</v>
      </c>
      <c r="AA21" s="178">
        <v>9.6100000000000005E-2</v>
      </c>
      <c r="AB21" s="166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78">
        <v>7.0999999999999994E-2</v>
      </c>
      <c r="Z22" s="178">
        <v>7.1999999999999995E-2</v>
      </c>
      <c r="AA22" s="178">
        <v>7.0999999999999994E-2</v>
      </c>
      <c r="AB22" s="166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12</v>
      </c>
      <c r="H23" s="175">
        <f t="shared" si="0"/>
        <v>15.600000000000001</v>
      </c>
      <c r="I23" s="175">
        <f t="shared" si="0"/>
        <v>19.600000000000001</v>
      </c>
      <c r="J23" s="175">
        <f t="shared" si="0"/>
        <v>26</v>
      </c>
      <c r="K23" s="175">
        <f t="shared" si="0"/>
        <v>33.6</v>
      </c>
      <c r="L23" s="175">
        <f t="shared" si="0"/>
        <v>42.800000000000004</v>
      </c>
      <c r="M23" s="175">
        <f t="shared" si="0"/>
        <v>51.6</v>
      </c>
      <c r="N23" s="175">
        <f t="shared" si="0"/>
        <v>61.2</v>
      </c>
      <c r="O23" s="175">
        <f t="shared" si="0"/>
        <v>75.2</v>
      </c>
      <c r="P23" s="175">
        <f t="shared" si="0"/>
        <v>90.4</v>
      </c>
      <c r="Q23" s="175">
        <f t="shared" si="0"/>
        <v>102.80000000000001</v>
      </c>
      <c r="R23" s="175">
        <f t="shared" si="0"/>
        <v>114.80000000000001</v>
      </c>
      <c r="S23" s="175">
        <f t="shared" si="0"/>
        <v>129.6</v>
      </c>
      <c r="T23" s="175">
        <f t="shared" si="0"/>
        <v>150</v>
      </c>
      <c r="U23" s="175">
        <f t="shared" si="0"/>
        <v>229.60000000000002</v>
      </c>
      <c r="V23" s="175">
        <f t="shared" si="0"/>
        <v>259.2</v>
      </c>
      <c r="W23" s="175">
        <f t="shared" si="0"/>
        <v>300</v>
      </c>
      <c r="X23" s="175">
        <f t="shared" si="0"/>
        <v>388.8</v>
      </c>
      <c r="Y23" s="175">
        <f t="shared" si="0"/>
        <v>150</v>
      </c>
      <c r="Z23" s="175">
        <f t="shared" si="0"/>
        <v>129.6</v>
      </c>
      <c r="AA23" s="175">
        <f t="shared" si="0"/>
        <v>150</v>
      </c>
      <c r="AB23" s="172">
        <f t="shared" si="0"/>
        <v>150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59" t="s">
        <v>18</v>
      </c>
      <c r="D24" s="460"/>
      <c r="E24" s="461" t="s">
        <v>41</v>
      </c>
      <c r="F24" s="120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4"/>
      <c r="Z24" s="464"/>
      <c r="AA24" s="464"/>
      <c r="AB24" s="465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121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  <c r="AB25" s="468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32">
        <v>1</v>
      </c>
      <c r="B26" s="77"/>
      <c r="C26" s="99">
        <f>IF($B26="",A26/(($E26/100)*SQRT(3)*$H$9*$D26/100),B26/(($E26/100)*SQRT(3)*$H$9))</f>
        <v>1.6980890270283113</v>
      </c>
      <c r="D26" s="195">
        <v>85</v>
      </c>
      <c r="E26" s="196">
        <v>100</v>
      </c>
      <c r="F26" s="190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338.02466834436262</v>
      </c>
      <c r="H26" s="158">
        <f t="shared" si="1"/>
        <v>542.63797867352935</v>
      </c>
      <c r="I26" s="158">
        <f t="shared" si="1"/>
        <v>810.82692422345428</v>
      </c>
      <c r="J26" s="158">
        <f t="shared" si="1"/>
        <v>1364.0922768304911</v>
      </c>
      <c r="K26" s="158">
        <f t="shared" si="1"/>
        <v>2154.1141997307354</v>
      </c>
      <c r="L26" s="158">
        <f t="shared" si="1"/>
        <v>3394.4839635592161</v>
      </c>
      <c r="M26" s="158">
        <f t="shared" si="1"/>
        <v>4677.15587653684</v>
      </c>
      <c r="N26" s="158">
        <f t="shared" si="1"/>
        <v>6303.5921205098484</v>
      </c>
      <c r="O26" s="158">
        <f t="shared" si="1"/>
        <v>8976.8976897689772</v>
      </c>
      <c r="P26" s="158">
        <f t="shared" si="1"/>
        <v>12263.300270513977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15170.105967651978</v>
      </c>
      <c r="R26" s="158">
        <f t="shared" si="2"/>
        <v>18378.378378378377</v>
      </c>
      <c r="S26" s="158">
        <f t="shared" si="2"/>
        <v>23004.059539918802</v>
      </c>
      <c r="T26" s="158">
        <f t="shared" si="2"/>
        <v>29457.952022526668</v>
      </c>
      <c r="U26" s="158">
        <f t="shared" si="2"/>
        <v>36756.756756756753</v>
      </c>
      <c r="V26" s="158">
        <f t="shared" si="2"/>
        <v>46008.119079837605</v>
      </c>
      <c r="W26" s="158">
        <f t="shared" si="2"/>
        <v>58915.904045053336</v>
      </c>
      <c r="X26" s="158">
        <f t="shared" si="2"/>
        <v>69012.178619756407</v>
      </c>
      <c r="Y26" s="205">
        <f t="shared" ref="Y26:AB35" si="3">IFERROR(IF(OR((dAmp *RUN)&lt;Amp,Y$19&lt;$F26),"",
                                                 (Voltage*1000*VD/100)/(Amp*SQRT(3)*(Res/RUN*PF/100+Rea/RUN*SQRT(1-PF/100)^2))*1000
                          ),"")</f>
        <v>88373.856067579982</v>
      </c>
      <c r="Z26" s="205">
        <f t="shared" si="3"/>
        <v>92016.238159675209</v>
      </c>
      <c r="AA26" s="205">
        <f t="shared" si="3"/>
        <v>117831.80809010667</v>
      </c>
      <c r="AB26" s="211">
        <f t="shared" si="3"/>
        <v>147289.76011263332</v>
      </c>
    </row>
    <row r="27" spans="1:78" ht="17.100000000000001" customHeight="1">
      <c r="A27" s="35">
        <v>1.5</v>
      </c>
      <c r="B27" s="78"/>
      <c r="C27" s="4">
        <f t="shared" ref="C27:C41" si="4">IF($B27="",A27/(($E27/100)*SQRT(3)*$H$9*$D27/100),B27/(($E27/100)*SQRT(3)*$H$9))</f>
        <v>2.5471335405424669</v>
      </c>
      <c r="D27" s="185">
        <v>85</v>
      </c>
      <c r="E27" s="197">
        <v>100</v>
      </c>
      <c r="F27" s="190">
        <v>2.5</v>
      </c>
      <c r="G27" s="158">
        <f t="shared" si="1"/>
        <v>225.34977889624176</v>
      </c>
      <c r="H27" s="158">
        <f t="shared" si="1"/>
        <v>361.75865244901956</v>
      </c>
      <c r="I27" s="158">
        <f t="shared" si="1"/>
        <v>540.55128281563623</v>
      </c>
      <c r="J27" s="158">
        <f t="shared" si="1"/>
        <v>909.3948512203275</v>
      </c>
      <c r="K27" s="158">
        <f t="shared" si="1"/>
        <v>1436.0761331538233</v>
      </c>
      <c r="L27" s="158">
        <f t="shared" si="1"/>
        <v>2262.9893090394771</v>
      </c>
      <c r="M27" s="158">
        <f t="shared" si="1"/>
        <v>3118.1039176912273</v>
      </c>
      <c r="N27" s="158">
        <f t="shared" si="1"/>
        <v>4202.3947470065659</v>
      </c>
      <c r="O27" s="158">
        <f t="shared" si="1"/>
        <v>5984.5984598459836</v>
      </c>
      <c r="P27" s="158">
        <f t="shared" si="1"/>
        <v>8175.5335136759832</v>
      </c>
      <c r="Q27" s="158">
        <f t="shared" si="2"/>
        <v>10113.403978434651</v>
      </c>
      <c r="R27" s="158">
        <f t="shared" si="2"/>
        <v>12252.25225225225</v>
      </c>
      <c r="S27" s="158">
        <f t="shared" si="2"/>
        <v>15336.039693279201</v>
      </c>
      <c r="T27" s="158">
        <f t="shared" si="2"/>
        <v>19638.634681684449</v>
      </c>
      <c r="U27" s="158">
        <f t="shared" si="2"/>
        <v>24504.504504504501</v>
      </c>
      <c r="V27" s="158">
        <f t="shared" si="2"/>
        <v>30672.079386558402</v>
      </c>
      <c r="W27" s="158">
        <f t="shared" si="2"/>
        <v>39277.269363368898</v>
      </c>
      <c r="X27" s="158">
        <f t="shared" si="2"/>
        <v>46008.119079837612</v>
      </c>
      <c r="Y27" s="205">
        <f t="shared" si="3"/>
        <v>58915.904045053307</v>
      </c>
      <c r="Z27" s="205">
        <f t="shared" si="3"/>
        <v>61344.158773116804</v>
      </c>
      <c r="AA27" s="205">
        <f t="shared" si="3"/>
        <v>78554.538726737796</v>
      </c>
      <c r="AB27" s="211">
        <f t="shared" si="3"/>
        <v>98193.173408422212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35">
        <v>3</v>
      </c>
      <c r="B28" s="78"/>
      <c r="C28" s="4">
        <f t="shared" si="4"/>
        <v>5.0942670810849338</v>
      </c>
      <c r="D28" s="185">
        <v>85</v>
      </c>
      <c r="E28" s="197">
        <v>100</v>
      </c>
      <c r="F28" s="190">
        <v>2.5</v>
      </c>
      <c r="G28" s="158">
        <f t="shared" si="1"/>
        <v>112.67488944812088</v>
      </c>
      <c r="H28" s="158">
        <f t="shared" si="1"/>
        <v>180.87932622450978</v>
      </c>
      <c r="I28" s="158">
        <f t="shared" si="1"/>
        <v>270.27564140781811</v>
      </c>
      <c r="J28" s="158">
        <f t="shared" si="1"/>
        <v>454.69742561016375</v>
      </c>
      <c r="K28" s="158">
        <f t="shared" si="1"/>
        <v>718.03806657691166</v>
      </c>
      <c r="L28" s="158">
        <f t="shared" si="1"/>
        <v>1131.4946545197386</v>
      </c>
      <c r="M28" s="158">
        <f t="shared" si="1"/>
        <v>1559.0519588456136</v>
      </c>
      <c r="N28" s="158">
        <f t="shared" si="1"/>
        <v>2101.197373503283</v>
      </c>
      <c r="O28" s="158">
        <f t="shared" si="1"/>
        <v>2992.2992299229918</v>
      </c>
      <c r="P28" s="158">
        <f t="shared" si="1"/>
        <v>4087.7667568379916</v>
      </c>
      <c r="Q28" s="158">
        <f t="shared" si="2"/>
        <v>5056.7019892173257</v>
      </c>
      <c r="R28" s="158">
        <f t="shared" si="2"/>
        <v>6126.1261261261252</v>
      </c>
      <c r="S28" s="158">
        <f t="shared" si="2"/>
        <v>7668.0198466396005</v>
      </c>
      <c r="T28" s="158">
        <f t="shared" si="2"/>
        <v>9819.3173408422244</v>
      </c>
      <c r="U28" s="158">
        <f t="shared" si="2"/>
        <v>12252.25225225225</v>
      </c>
      <c r="V28" s="158">
        <f t="shared" si="2"/>
        <v>15336.039693279201</v>
      </c>
      <c r="W28" s="158">
        <f t="shared" si="2"/>
        <v>19638.634681684449</v>
      </c>
      <c r="X28" s="158">
        <f t="shared" si="2"/>
        <v>23004.059539918806</v>
      </c>
      <c r="Y28" s="205">
        <f t="shared" si="3"/>
        <v>29457.952022526653</v>
      </c>
      <c r="Z28" s="205">
        <f t="shared" si="3"/>
        <v>30672.079386558402</v>
      </c>
      <c r="AA28" s="205">
        <f t="shared" si="3"/>
        <v>39277.269363368898</v>
      </c>
      <c r="AB28" s="211">
        <f t="shared" si="3"/>
        <v>49096.586704211106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35">
        <v>9</v>
      </c>
      <c r="B29" s="78"/>
      <c r="C29" s="4">
        <f t="shared" si="4"/>
        <v>15.2828012432548</v>
      </c>
      <c r="D29" s="185">
        <v>85</v>
      </c>
      <c r="E29" s="197">
        <v>100</v>
      </c>
      <c r="F29" s="190">
        <v>2.5</v>
      </c>
      <c r="G29" s="158" t="str">
        <f t="shared" si="1"/>
        <v/>
      </c>
      <c r="H29" s="158">
        <f t="shared" si="1"/>
        <v>60.293108741503275</v>
      </c>
      <c r="I29" s="158">
        <f t="shared" si="1"/>
        <v>90.091880469272709</v>
      </c>
      <c r="J29" s="158">
        <f t="shared" si="1"/>
        <v>151.56580853672128</v>
      </c>
      <c r="K29" s="158">
        <f t="shared" si="1"/>
        <v>239.34602219230393</v>
      </c>
      <c r="L29" s="158">
        <f t="shared" si="1"/>
        <v>377.16488483991287</v>
      </c>
      <c r="M29" s="158">
        <f t="shared" si="1"/>
        <v>519.68398628187128</v>
      </c>
      <c r="N29" s="158">
        <f t="shared" si="1"/>
        <v>700.39912450109443</v>
      </c>
      <c r="O29" s="158">
        <f t="shared" si="1"/>
        <v>997.43307664099757</v>
      </c>
      <c r="P29" s="158">
        <f t="shared" si="1"/>
        <v>1362.5889189459974</v>
      </c>
      <c r="Q29" s="158">
        <f t="shared" si="2"/>
        <v>1685.567329739109</v>
      </c>
      <c r="R29" s="158">
        <f t="shared" si="2"/>
        <v>2042.0420420420417</v>
      </c>
      <c r="S29" s="158">
        <f t="shared" si="2"/>
        <v>2556.0066155465338</v>
      </c>
      <c r="T29" s="158">
        <f t="shared" si="2"/>
        <v>3273.1057802807409</v>
      </c>
      <c r="U29" s="158">
        <f t="shared" si="2"/>
        <v>4084.0840840840833</v>
      </c>
      <c r="V29" s="158">
        <f t="shared" si="2"/>
        <v>5112.0132310930676</v>
      </c>
      <c r="W29" s="158">
        <f t="shared" si="2"/>
        <v>6546.2115605614817</v>
      </c>
      <c r="X29" s="158">
        <f t="shared" si="2"/>
        <v>7668.0198466396041</v>
      </c>
      <c r="Y29" s="205">
        <f t="shared" si="3"/>
        <v>9819.3173408422226</v>
      </c>
      <c r="Z29" s="205">
        <f t="shared" si="3"/>
        <v>10224.026462186135</v>
      </c>
      <c r="AA29" s="205">
        <f t="shared" si="3"/>
        <v>13092.423121122963</v>
      </c>
      <c r="AB29" s="211">
        <f t="shared" si="3"/>
        <v>16365.528901403706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35">
        <v>10</v>
      </c>
      <c r="B30" s="78"/>
      <c r="C30" s="4">
        <f t="shared" si="4"/>
        <v>16.980890270283112</v>
      </c>
      <c r="D30" s="185">
        <v>85</v>
      </c>
      <c r="E30" s="197">
        <v>100</v>
      </c>
      <c r="F30" s="190">
        <v>2.5</v>
      </c>
      <c r="G30" s="158" t="str">
        <f t="shared" si="1"/>
        <v/>
      </c>
      <c r="H30" s="158" t="str">
        <f t="shared" si="1"/>
        <v/>
      </c>
      <c r="I30" s="158">
        <f t="shared" si="1"/>
        <v>81.082692422345431</v>
      </c>
      <c r="J30" s="158">
        <f t="shared" si="1"/>
        <v>136.40922768304915</v>
      </c>
      <c r="K30" s="158">
        <f t="shared" si="1"/>
        <v>215.41141997307352</v>
      </c>
      <c r="L30" s="158">
        <f t="shared" si="1"/>
        <v>339.4483963559216</v>
      </c>
      <c r="M30" s="158">
        <f t="shared" si="1"/>
        <v>467.71558765368411</v>
      </c>
      <c r="N30" s="158">
        <f t="shared" si="1"/>
        <v>630.35921205098487</v>
      </c>
      <c r="O30" s="158">
        <f t="shared" si="1"/>
        <v>897.68976897689765</v>
      </c>
      <c r="P30" s="158">
        <f t="shared" si="1"/>
        <v>1226.3300270513976</v>
      </c>
      <c r="Q30" s="158">
        <f t="shared" si="2"/>
        <v>1517.0105967651978</v>
      </c>
      <c r="R30" s="158">
        <f t="shared" si="2"/>
        <v>1837.8378378378377</v>
      </c>
      <c r="S30" s="158">
        <f t="shared" si="2"/>
        <v>2300.4059539918803</v>
      </c>
      <c r="T30" s="158">
        <f t="shared" si="2"/>
        <v>2945.795202252667</v>
      </c>
      <c r="U30" s="158">
        <f t="shared" si="2"/>
        <v>3675.6756756756754</v>
      </c>
      <c r="V30" s="158">
        <f t="shared" si="2"/>
        <v>4600.8119079837606</v>
      </c>
      <c r="W30" s="158">
        <f t="shared" si="2"/>
        <v>5891.5904045053339</v>
      </c>
      <c r="X30" s="158">
        <f t="shared" si="2"/>
        <v>6901.2178619756423</v>
      </c>
      <c r="Y30" s="205">
        <f t="shared" si="3"/>
        <v>8837.3856067579982</v>
      </c>
      <c r="Z30" s="205">
        <f t="shared" si="3"/>
        <v>9201.6238159675213</v>
      </c>
      <c r="AA30" s="205">
        <f t="shared" si="3"/>
        <v>11783.180809010668</v>
      </c>
      <c r="AB30" s="211">
        <f t="shared" si="3"/>
        <v>14728.976011263334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35">
        <v>14</v>
      </c>
      <c r="B31" s="78"/>
      <c r="C31" s="4">
        <f t="shared" si="4"/>
        <v>23.773246378396358</v>
      </c>
      <c r="D31" s="185">
        <v>85</v>
      </c>
      <c r="E31" s="197">
        <v>100</v>
      </c>
      <c r="F31" s="190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97.435162630749375</v>
      </c>
      <c r="K31" s="158">
        <f t="shared" si="1"/>
        <v>153.86529998076682</v>
      </c>
      <c r="L31" s="158">
        <f t="shared" si="1"/>
        <v>242.4631402542297</v>
      </c>
      <c r="M31" s="158">
        <f t="shared" si="1"/>
        <v>334.0825626097743</v>
      </c>
      <c r="N31" s="158">
        <f t="shared" si="1"/>
        <v>450.2565800364178</v>
      </c>
      <c r="O31" s="158">
        <f t="shared" si="1"/>
        <v>641.20697784064123</v>
      </c>
      <c r="P31" s="158">
        <f t="shared" si="1"/>
        <v>875.9500193224269</v>
      </c>
      <c r="Q31" s="158">
        <f t="shared" si="2"/>
        <v>1083.5789976894271</v>
      </c>
      <c r="R31" s="158">
        <f t="shared" si="2"/>
        <v>1312.7413127413124</v>
      </c>
      <c r="S31" s="158">
        <f t="shared" si="2"/>
        <v>1643.1471099942</v>
      </c>
      <c r="T31" s="158">
        <f t="shared" si="2"/>
        <v>2104.1394301804762</v>
      </c>
      <c r="U31" s="158">
        <f t="shared" si="2"/>
        <v>2625.4826254826248</v>
      </c>
      <c r="V31" s="158">
        <f t="shared" si="2"/>
        <v>3286.2942199884001</v>
      </c>
      <c r="W31" s="158">
        <f t="shared" si="2"/>
        <v>4208.2788603609524</v>
      </c>
      <c r="X31" s="158">
        <f t="shared" si="2"/>
        <v>4929.4413299826019</v>
      </c>
      <c r="Y31" s="205">
        <f t="shared" si="3"/>
        <v>6312.4182905414264</v>
      </c>
      <c r="Z31" s="205">
        <f t="shared" si="3"/>
        <v>6572.5884399768001</v>
      </c>
      <c r="AA31" s="205">
        <f t="shared" si="3"/>
        <v>8416.5577207219048</v>
      </c>
      <c r="AB31" s="211">
        <f t="shared" si="3"/>
        <v>10520.697150902381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35">
        <v>18</v>
      </c>
      <c r="B32" s="78"/>
      <c r="C32" s="4">
        <f t="shared" si="4"/>
        <v>30.565602486509601</v>
      </c>
      <c r="D32" s="185">
        <v>85</v>
      </c>
      <c r="E32" s="197">
        <v>100</v>
      </c>
      <c r="F32" s="190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119.67301109615197</v>
      </c>
      <c r="L32" s="158">
        <f t="shared" si="1"/>
        <v>188.58244241995644</v>
      </c>
      <c r="M32" s="158">
        <f t="shared" si="1"/>
        <v>259.84199314093564</v>
      </c>
      <c r="N32" s="158">
        <f t="shared" si="1"/>
        <v>350.19956225054722</v>
      </c>
      <c r="O32" s="158">
        <f t="shared" si="1"/>
        <v>498.71653832049878</v>
      </c>
      <c r="P32" s="158">
        <f t="shared" si="1"/>
        <v>681.29445947299871</v>
      </c>
      <c r="Q32" s="158">
        <f t="shared" si="2"/>
        <v>842.78366486955451</v>
      </c>
      <c r="R32" s="158">
        <f t="shared" si="2"/>
        <v>1021.0210210210208</v>
      </c>
      <c r="S32" s="158">
        <f t="shared" si="2"/>
        <v>1278.0033077732669</v>
      </c>
      <c r="T32" s="158">
        <f t="shared" si="2"/>
        <v>1636.5528901403704</v>
      </c>
      <c r="U32" s="158">
        <f t="shared" si="2"/>
        <v>2042.0420420420417</v>
      </c>
      <c r="V32" s="158">
        <f t="shared" si="2"/>
        <v>2556.0066155465338</v>
      </c>
      <c r="W32" s="158">
        <f t="shared" si="2"/>
        <v>3273.1057802807409</v>
      </c>
      <c r="X32" s="158">
        <f t="shared" si="2"/>
        <v>3834.0099233198021</v>
      </c>
      <c r="Y32" s="205">
        <f t="shared" si="3"/>
        <v>4909.6586704211113</v>
      </c>
      <c r="Z32" s="205">
        <f t="shared" si="3"/>
        <v>5112.0132310930676</v>
      </c>
      <c r="AA32" s="205">
        <f t="shared" si="3"/>
        <v>6546.2115605614817</v>
      </c>
      <c r="AB32" s="211">
        <f t="shared" si="3"/>
        <v>8182.7644507018531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35">
        <v>28</v>
      </c>
      <c r="B33" s="78"/>
      <c r="C33" s="4">
        <f t="shared" si="4"/>
        <v>47.546492756792716</v>
      </c>
      <c r="D33" s="185">
        <v>85</v>
      </c>
      <c r="E33" s="197">
        <v>100</v>
      </c>
      <c r="F33" s="190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>
        <f t="shared" si="1"/>
        <v>167.04128130488715</v>
      </c>
      <c r="N33" s="158">
        <f t="shared" si="1"/>
        <v>225.1282900182089</v>
      </c>
      <c r="O33" s="158">
        <f t="shared" si="1"/>
        <v>320.60348892032061</v>
      </c>
      <c r="P33" s="158">
        <f t="shared" si="1"/>
        <v>437.97500966121345</v>
      </c>
      <c r="Q33" s="158">
        <f t="shared" si="2"/>
        <v>541.78949884471353</v>
      </c>
      <c r="R33" s="158">
        <f t="shared" si="2"/>
        <v>656.37065637065621</v>
      </c>
      <c r="S33" s="158">
        <f t="shared" si="2"/>
        <v>821.57355499710002</v>
      </c>
      <c r="T33" s="158">
        <f t="shared" si="2"/>
        <v>1052.0697150902381</v>
      </c>
      <c r="U33" s="158">
        <f t="shared" si="2"/>
        <v>1312.7413127413124</v>
      </c>
      <c r="V33" s="158">
        <f t="shared" si="2"/>
        <v>1643.1471099942</v>
      </c>
      <c r="W33" s="158">
        <f t="shared" si="2"/>
        <v>2104.1394301804762</v>
      </c>
      <c r="X33" s="158">
        <f t="shared" si="2"/>
        <v>2464.720664991301</v>
      </c>
      <c r="Y33" s="205">
        <f t="shared" si="3"/>
        <v>3156.2091452707132</v>
      </c>
      <c r="Z33" s="205">
        <f t="shared" si="3"/>
        <v>3286.2942199884001</v>
      </c>
      <c r="AA33" s="205">
        <f t="shared" si="3"/>
        <v>4208.2788603609524</v>
      </c>
      <c r="AB33" s="211">
        <f t="shared" si="3"/>
        <v>5260.3485754511903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35">
        <v>30</v>
      </c>
      <c r="B34" s="78"/>
      <c r="C34" s="4">
        <f t="shared" si="4"/>
        <v>50.942670810849336</v>
      </c>
      <c r="D34" s="185">
        <v>85</v>
      </c>
      <c r="E34" s="197">
        <v>100</v>
      </c>
      <c r="F34" s="190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>
        <f t="shared" si="1"/>
        <v>155.90519588456135</v>
      </c>
      <c r="N34" s="158">
        <f t="shared" si="1"/>
        <v>210.11973735032831</v>
      </c>
      <c r="O34" s="158">
        <f t="shared" si="1"/>
        <v>299.22992299229924</v>
      </c>
      <c r="P34" s="158">
        <f t="shared" si="1"/>
        <v>408.77667568379923</v>
      </c>
      <c r="Q34" s="158">
        <f t="shared" si="2"/>
        <v>505.67019892173261</v>
      </c>
      <c r="R34" s="158">
        <f t="shared" si="2"/>
        <v>612.61261261261257</v>
      </c>
      <c r="S34" s="158">
        <f t="shared" si="2"/>
        <v>766.80198466396007</v>
      </c>
      <c r="T34" s="158">
        <f t="shared" si="2"/>
        <v>981.9317340842224</v>
      </c>
      <c r="U34" s="158">
        <f t="shared" si="2"/>
        <v>1225.2252252252251</v>
      </c>
      <c r="V34" s="158">
        <f t="shared" si="2"/>
        <v>1533.6039693279201</v>
      </c>
      <c r="W34" s="158">
        <f t="shared" si="2"/>
        <v>1963.8634681684448</v>
      </c>
      <c r="X34" s="158">
        <f t="shared" si="2"/>
        <v>2300.4059539918812</v>
      </c>
      <c r="Y34" s="205">
        <f t="shared" si="3"/>
        <v>2945.7952022526665</v>
      </c>
      <c r="Z34" s="205">
        <f t="shared" si="3"/>
        <v>3067.2079386558403</v>
      </c>
      <c r="AA34" s="205">
        <f t="shared" si="3"/>
        <v>3927.7269363368896</v>
      </c>
      <c r="AB34" s="211">
        <f t="shared" si="3"/>
        <v>4909.6586704211122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35">
        <v>38</v>
      </c>
      <c r="B35" s="78"/>
      <c r="C35" s="4">
        <f t="shared" si="4"/>
        <v>64.527383027075828</v>
      </c>
      <c r="D35" s="185">
        <v>85</v>
      </c>
      <c r="E35" s="197">
        <v>100</v>
      </c>
      <c r="F35" s="190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>
        <f t="shared" si="1"/>
        <v>236.23414973076254</v>
      </c>
      <c r="P35" s="158">
        <f t="shared" si="1"/>
        <v>322.71842817142044</v>
      </c>
      <c r="Q35" s="158">
        <f t="shared" si="2"/>
        <v>399.21331493820992</v>
      </c>
      <c r="R35" s="158">
        <f t="shared" si="2"/>
        <v>483.64153627311521</v>
      </c>
      <c r="S35" s="158">
        <f t="shared" si="2"/>
        <v>605.36998789260008</v>
      </c>
      <c r="T35" s="158">
        <f t="shared" si="2"/>
        <v>775.20926375070189</v>
      </c>
      <c r="U35" s="158">
        <f t="shared" si="2"/>
        <v>967.28307254623041</v>
      </c>
      <c r="V35" s="158">
        <f t="shared" si="2"/>
        <v>1210.7399757852002</v>
      </c>
      <c r="W35" s="158">
        <f t="shared" si="2"/>
        <v>1550.4185275014038</v>
      </c>
      <c r="X35" s="158">
        <f t="shared" si="2"/>
        <v>1816.1099636778004</v>
      </c>
      <c r="Y35" s="205">
        <f t="shared" si="3"/>
        <v>2325.6277912521045</v>
      </c>
      <c r="Z35" s="205">
        <f t="shared" si="3"/>
        <v>2421.4799515704003</v>
      </c>
      <c r="AA35" s="205">
        <f t="shared" si="3"/>
        <v>3100.8370550028076</v>
      </c>
      <c r="AB35" s="211">
        <f t="shared" si="3"/>
        <v>3876.0463187535092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35">
        <v>40</v>
      </c>
      <c r="B36" s="78"/>
      <c r="C36" s="4">
        <f t="shared" si="4"/>
        <v>67.923561081132448</v>
      </c>
      <c r="D36" s="185">
        <v>85</v>
      </c>
      <c r="E36" s="197">
        <v>100</v>
      </c>
      <c r="F36" s="190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>
        <f t="shared" si="5"/>
        <v>224.42244224422441</v>
      </c>
      <c r="P36" s="158">
        <f t="shared" si="5"/>
        <v>306.58250676284939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379.25264919129944</v>
      </c>
      <c r="R36" s="158">
        <f t="shared" si="6"/>
        <v>459.45945945945942</v>
      </c>
      <c r="S36" s="158">
        <f t="shared" si="6"/>
        <v>575.10148849797008</v>
      </c>
      <c r="T36" s="158">
        <f t="shared" si="6"/>
        <v>736.44880056316674</v>
      </c>
      <c r="U36" s="158">
        <f t="shared" si="6"/>
        <v>918.91891891891885</v>
      </c>
      <c r="V36" s="158">
        <f t="shared" si="6"/>
        <v>1150.2029769959402</v>
      </c>
      <c r="W36" s="158">
        <f t="shared" si="6"/>
        <v>1472.8976011263335</v>
      </c>
      <c r="X36" s="158">
        <f t="shared" si="6"/>
        <v>1725.3044654939106</v>
      </c>
      <c r="Y36" s="205">
        <f t="shared" ref="Y36:AB43" si="7">IFERROR(IF(OR((dAmp *RUN)&lt;Amp,Y$19&lt;$F36),"",
                                                 (Voltage*1000*VD/100)/(Amp*SQRT(3)*(Res/RUN*PF/100+Rea/RUN*SQRT(1-PF/100)^2))*1000
                          ),"")</f>
        <v>2209.3464016894995</v>
      </c>
      <c r="Z36" s="205">
        <f t="shared" si="7"/>
        <v>2300.4059539918803</v>
      </c>
      <c r="AA36" s="205">
        <f t="shared" si="7"/>
        <v>2945.795202252667</v>
      </c>
      <c r="AB36" s="211">
        <f t="shared" si="7"/>
        <v>3682.2440028158335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35">
        <v>45</v>
      </c>
      <c r="B37" s="78"/>
      <c r="C37" s="4">
        <f t="shared" si="4"/>
        <v>76.414006216274004</v>
      </c>
      <c r="D37" s="185">
        <v>85</v>
      </c>
      <c r="E37" s="197">
        <v>100</v>
      </c>
      <c r="F37" s="190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>
        <f t="shared" si="5"/>
        <v>272.51778378919948</v>
      </c>
      <c r="Q37" s="158">
        <f t="shared" si="6"/>
        <v>337.11346594782179</v>
      </c>
      <c r="R37" s="158">
        <f t="shared" si="6"/>
        <v>408.40840840840838</v>
      </c>
      <c r="S37" s="158">
        <f t="shared" si="6"/>
        <v>511.20132310930677</v>
      </c>
      <c r="T37" s="158">
        <f t="shared" si="6"/>
        <v>654.62115605614827</v>
      </c>
      <c r="U37" s="158">
        <f t="shared" si="6"/>
        <v>816.81681681681675</v>
      </c>
      <c r="V37" s="158">
        <f t="shared" si="6"/>
        <v>1022.4026462186135</v>
      </c>
      <c r="W37" s="158">
        <f t="shared" si="6"/>
        <v>1309.2423121122965</v>
      </c>
      <c r="X37" s="158">
        <f t="shared" si="6"/>
        <v>1533.6039693279204</v>
      </c>
      <c r="Y37" s="205">
        <f t="shared" si="7"/>
        <v>1963.8634681684443</v>
      </c>
      <c r="Z37" s="205">
        <f t="shared" si="7"/>
        <v>2044.8052924372271</v>
      </c>
      <c r="AA37" s="205">
        <f t="shared" si="7"/>
        <v>2618.4846242245931</v>
      </c>
      <c r="AB37" s="211">
        <f t="shared" si="7"/>
        <v>3273.1057802807409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36">
        <v>50</v>
      </c>
      <c r="B38" s="78"/>
      <c r="C38" s="4">
        <f t="shared" si="4"/>
        <v>84.90445135141556</v>
      </c>
      <c r="D38" s="185">
        <v>85</v>
      </c>
      <c r="E38" s="197">
        <v>100</v>
      </c>
      <c r="F38" s="190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>
        <f t="shared" si="5"/>
        <v>245.26600541027955</v>
      </c>
      <c r="Q38" s="158">
        <f t="shared" si="6"/>
        <v>303.40211935303955</v>
      </c>
      <c r="R38" s="158">
        <f t="shared" si="6"/>
        <v>367.56756756756749</v>
      </c>
      <c r="S38" s="158">
        <f t="shared" si="6"/>
        <v>460.08119079837599</v>
      </c>
      <c r="T38" s="158">
        <f t="shared" si="6"/>
        <v>589.15904045053333</v>
      </c>
      <c r="U38" s="158">
        <f t="shared" si="6"/>
        <v>735.13513513513499</v>
      </c>
      <c r="V38" s="158">
        <f t="shared" si="6"/>
        <v>920.16238159675197</v>
      </c>
      <c r="W38" s="158">
        <f t="shared" si="6"/>
        <v>1178.3180809010667</v>
      </c>
      <c r="X38" s="158">
        <f t="shared" si="6"/>
        <v>1380.2435723951282</v>
      </c>
      <c r="Y38" s="205">
        <f t="shared" si="7"/>
        <v>1767.4771213515999</v>
      </c>
      <c r="Z38" s="205">
        <f t="shared" si="7"/>
        <v>1840.3247631935039</v>
      </c>
      <c r="AA38" s="205">
        <f t="shared" si="7"/>
        <v>2356.6361618021333</v>
      </c>
      <c r="AB38" s="211">
        <f t="shared" si="7"/>
        <v>2945.795202252667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36">
        <v>60</v>
      </c>
      <c r="B39" s="78"/>
      <c r="C39" s="4">
        <f t="shared" si="4"/>
        <v>101.88534162169867</v>
      </c>
      <c r="D39" s="185">
        <v>85</v>
      </c>
      <c r="E39" s="197">
        <v>100</v>
      </c>
      <c r="F39" s="190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>
        <f t="shared" si="6"/>
        <v>252.8350994608663</v>
      </c>
      <c r="R39" s="158">
        <f t="shared" si="6"/>
        <v>306.30630630630628</v>
      </c>
      <c r="S39" s="158">
        <f t="shared" si="6"/>
        <v>383.40099233198004</v>
      </c>
      <c r="T39" s="158">
        <f t="shared" si="6"/>
        <v>490.9658670421112</v>
      </c>
      <c r="U39" s="158">
        <f t="shared" si="6"/>
        <v>612.61261261261257</v>
      </c>
      <c r="V39" s="158">
        <f t="shared" si="6"/>
        <v>766.80198466396007</v>
      </c>
      <c r="W39" s="158">
        <f t="shared" si="6"/>
        <v>981.9317340842224</v>
      </c>
      <c r="X39" s="158">
        <f t="shared" si="6"/>
        <v>1150.2029769959406</v>
      </c>
      <c r="Y39" s="205">
        <f t="shared" si="7"/>
        <v>1472.8976011263333</v>
      </c>
      <c r="Z39" s="205">
        <f t="shared" si="7"/>
        <v>1533.6039693279201</v>
      </c>
      <c r="AA39" s="205">
        <f t="shared" si="7"/>
        <v>1963.8634681684448</v>
      </c>
      <c r="AB39" s="211">
        <f t="shared" si="7"/>
        <v>2454.8293352105561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36">
        <v>80</v>
      </c>
      <c r="B40" s="78"/>
      <c r="C40" s="4">
        <f t="shared" si="4"/>
        <v>135.8471221622649</v>
      </c>
      <c r="D40" s="185">
        <v>85</v>
      </c>
      <c r="E40" s="197">
        <v>100</v>
      </c>
      <c r="F40" s="190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>
        <f t="shared" si="6"/>
        <v>368.22440028158337</v>
      </c>
      <c r="U40" s="158">
        <f t="shared" si="6"/>
        <v>459.45945945945942</v>
      </c>
      <c r="V40" s="158">
        <f t="shared" si="6"/>
        <v>575.10148849797008</v>
      </c>
      <c r="W40" s="158">
        <f t="shared" si="6"/>
        <v>736.44880056316674</v>
      </c>
      <c r="X40" s="158">
        <f t="shared" si="6"/>
        <v>862.65223274695529</v>
      </c>
      <c r="Y40" s="205">
        <f t="shared" si="7"/>
        <v>1104.6732008447498</v>
      </c>
      <c r="Z40" s="205">
        <f t="shared" si="7"/>
        <v>1150.2029769959402</v>
      </c>
      <c r="AA40" s="205">
        <f t="shared" si="7"/>
        <v>1472.8976011263335</v>
      </c>
      <c r="AB40" s="211">
        <f t="shared" si="7"/>
        <v>1841.1220014079167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36">
        <v>90</v>
      </c>
      <c r="B41" s="78"/>
      <c r="C41" s="4">
        <f t="shared" si="4"/>
        <v>152.82801243254801</v>
      </c>
      <c r="D41" s="185">
        <v>85</v>
      </c>
      <c r="E41" s="197">
        <v>100</v>
      </c>
      <c r="F41" s="190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>
        <f t="shared" si="6"/>
        <v>408.40840840840838</v>
      </c>
      <c r="V41" s="158">
        <f t="shared" si="6"/>
        <v>511.20132310930677</v>
      </c>
      <c r="W41" s="158">
        <f t="shared" si="6"/>
        <v>654.62115605614827</v>
      </c>
      <c r="X41" s="158">
        <f t="shared" si="6"/>
        <v>766.80198466396018</v>
      </c>
      <c r="Y41" s="205">
        <f t="shared" si="7"/>
        <v>981.93173408422217</v>
      </c>
      <c r="Z41" s="205">
        <f t="shared" si="7"/>
        <v>1022.4026462186135</v>
      </c>
      <c r="AA41" s="205">
        <f t="shared" si="7"/>
        <v>1309.2423121122965</v>
      </c>
      <c r="AB41" s="211">
        <f t="shared" si="7"/>
        <v>1636.5528901403704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36"/>
      <c r="B42" s="78"/>
      <c r="C42" s="4"/>
      <c r="D42" s="185"/>
      <c r="E42" s="197"/>
      <c r="F42" s="190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205" t="str">
        <f t="shared" si="7"/>
        <v/>
      </c>
      <c r="Z42" s="205" t="str">
        <f t="shared" si="7"/>
        <v/>
      </c>
      <c r="AA42" s="205" t="str">
        <f t="shared" si="7"/>
        <v/>
      </c>
      <c r="AB42" s="211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36"/>
      <c r="B43" s="78"/>
      <c r="C43" s="4"/>
      <c r="D43" s="185"/>
      <c r="E43" s="197"/>
      <c r="F43" s="190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205" t="str">
        <f t="shared" si="7"/>
        <v/>
      </c>
      <c r="Z43" s="205" t="str">
        <f t="shared" si="7"/>
        <v/>
      </c>
      <c r="AA43" s="205" t="str">
        <f t="shared" si="7"/>
        <v/>
      </c>
      <c r="AB43" s="211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37"/>
      <c r="B44" s="96"/>
      <c r="C44" s="5"/>
      <c r="D44" s="213"/>
      <c r="E44" s="214"/>
      <c r="F44" s="191"/>
      <c r="G44" s="216" t="str">
        <f t="shared" si="5"/>
        <v/>
      </c>
      <c r="H44" s="216" t="str">
        <f t="shared" si="5"/>
        <v/>
      </c>
      <c r="I44" s="216" t="str">
        <f t="shared" si="5"/>
        <v/>
      </c>
      <c r="J44" s="216" t="str">
        <f t="shared" si="5"/>
        <v/>
      </c>
      <c r="K44" s="216" t="str">
        <f t="shared" si="5"/>
        <v/>
      </c>
      <c r="L44" s="216" t="str">
        <f t="shared" si="5"/>
        <v/>
      </c>
      <c r="M44" s="216" t="str">
        <f t="shared" si="5"/>
        <v/>
      </c>
      <c r="N44" s="216" t="str">
        <f t="shared" si="5"/>
        <v/>
      </c>
      <c r="O44" s="216" t="str">
        <f t="shared" si="5"/>
        <v/>
      </c>
      <c r="P44" s="216" t="str">
        <f t="shared" si="5"/>
        <v/>
      </c>
      <c r="Q44" s="216" t="str">
        <f t="shared" si="6"/>
        <v/>
      </c>
      <c r="R44" s="216" t="str">
        <f t="shared" si="6"/>
        <v/>
      </c>
      <c r="S44" s="216" t="str">
        <f t="shared" si="6"/>
        <v/>
      </c>
      <c r="T44" s="216" t="str">
        <f t="shared" si="6"/>
        <v/>
      </c>
      <c r="U44" s="216" t="str">
        <f t="shared" si="6"/>
        <v/>
      </c>
      <c r="V44" s="216" t="str">
        <f t="shared" si="6"/>
        <v/>
      </c>
      <c r="W44" s="216" t="str">
        <f t="shared" si="6"/>
        <v/>
      </c>
      <c r="X44" s="217" t="str">
        <f t="shared" si="6"/>
        <v/>
      </c>
      <c r="Y44" s="206" t="str">
        <f>IFERROR(IF(OR((dAmp *RUN)&lt;Amp,Y$19&lt;$F44),"",
                                                 (Voltage*1000*VD/100)/(Amp*SQRT(3)*(Res/RUN*PF/100+Rea/RUN*SQRT(1-PF/100)^2))*1000
                          ),"")</f>
        <v/>
      </c>
      <c r="Z44" s="206" t="str">
        <f>IFERROR(IF(OR((dAmp *RUN)&lt;Amp,Z$19&lt;$F44),"",
                                                 (Voltage*1000*VD/100)/(Amp*SQRT(3)*(Res/RUN*PF/100+Rea/RUN*SQRT(1-PF/100)^2))*1000
                          ),"")</f>
        <v/>
      </c>
      <c r="AA44" s="206" t="str">
        <f>IFERROR(IF(OR((dAmp *RUN)&lt;Amp,AA$19&lt;$F44),"",
                                                 (Voltage*1000*VD/100)/(Amp*SQRT(3)*(Res/RUN*PF/100+Rea/RUN*SQRT(1-PF/100)^2))*1000
                          ),"")</f>
        <v/>
      </c>
      <c r="AB44" s="212" t="str">
        <f>IFERROR(IF(OR((dAmp *RUN)&lt;Amp,AB$19&lt;$F44),"",
                                                 (Voltage*1000*VD/100)/(Amp*SQRT(3)*(Res/RUN*PF/100+Rea/RUN*SQRT(1-PF/100)^2))*1000
                          ),"")</f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A1:X4"/>
    <mergeCell ref="A5:X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$AG$10:$AG$11</formula1>
    </dataValidation>
  </dataValidation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FF00FF"/>
  </sheetPr>
  <dimension ref="A1:DE46"/>
  <sheetViews>
    <sheetView showZeros="0" view="pageBreakPreview" zoomScale="70" zoomScaleNormal="75" zoomScaleSheetLayoutView="70" workbookViewId="0">
      <selection activeCell="H14" sqref="H14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3" width="6.125" style="2" customWidth="1"/>
    <col min="24" max="24" width="6.125" style="2" hidden="1" customWidth="1"/>
    <col min="25" max="25" width="7.125" style="2" hidden="1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09" s="8" customFormat="1" ht="12.75" customHeight="1">
      <c r="A1" s="535" t="s">
        <v>53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7"/>
      <c r="X1" s="9"/>
      <c r="Y1" s="10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</row>
    <row r="2" spans="1:109" s="8" customFormat="1" ht="12.75" customHeight="1">
      <c r="A2" s="538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40"/>
      <c r="X2" s="11"/>
      <c r="Y2" s="12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</row>
    <row r="3" spans="1:109" s="8" customFormat="1" ht="12.75" customHeight="1">
      <c r="A3" s="538"/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40"/>
      <c r="X3" s="11"/>
      <c r="Y3" s="12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</row>
    <row r="4" spans="1:109" s="8" customFormat="1" ht="12.75" customHeight="1">
      <c r="A4" s="538"/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40"/>
      <c r="X4" s="11"/>
      <c r="Y4" s="12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</row>
    <row r="5" spans="1:109" s="8" customFormat="1" ht="12.75" customHeight="1">
      <c r="A5" s="538" t="str">
        <f ca="1">LEFT(RIGHT(CELL("filename",F16),LEN(CELL("filename",F16))-FIND("]",CELL("filename",F16))),LEN(RIGHT(CELL("filename",F16),LEN(CELL("filename",F16))-FIND("]",CELL("filename",F16)))))</f>
        <v>LV-LIGHTING BRANCH-3C-AG (PVC)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40"/>
      <c r="X5" s="11"/>
      <c r="Y5" s="12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</row>
    <row r="6" spans="1:109" s="8" customFormat="1" ht="12.75" customHeight="1">
      <c r="A6" s="538"/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40"/>
      <c r="X6" s="11"/>
      <c r="Y6" s="12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</row>
    <row r="7" spans="1:109" s="8" customFormat="1" ht="14.25" customHeight="1" thickBot="1">
      <c r="A7" s="541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3"/>
      <c r="X7" s="13"/>
      <c r="Y7" s="14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</row>
    <row r="8" spans="1:10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 ht="15" customHeight="1">
      <c r="E9" s="18" t="s">
        <v>0</v>
      </c>
      <c r="F9" s="19"/>
      <c r="G9" s="19"/>
      <c r="H9" s="23">
        <v>0.4</v>
      </c>
      <c r="I9" s="20" t="s">
        <v>1</v>
      </c>
      <c r="K9" s="544" t="s">
        <v>2</v>
      </c>
      <c r="L9" s="545"/>
      <c r="M9" s="545"/>
      <c r="N9" s="437" t="s">
        <v>55</v>
      </c>
      <c r="O9" s="438"/>
      <c r="Q9" s="546" t="s">
        <v>31</v>
      </c>
      <c r="R9" s="547"/>
      <c r="S9" s="548"/>
      <c r="T9" s="442">
        <v>0.57999999999999996</v>
      </c>
      <c r="U9" s="44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 ht="15" customHeight="1">
      <c r="E10" s="16" t="s">
        <v>8</v>
      </c>
      <c r="F10" s="17"/>
      <c r="G10" s="17"/>
      <c r="H10" s="24">
        <v>3</v>
      </c>
      <c r="I10" s="15" t="s">
        <v>29</v>
      </c>
      <c r="K10" s="549" t="s">
        <v>6</v>
      </c>
      <c r="L10" s="550"/>
      <c r="M10" s="550"/>
      <c r="N10" s="446" t="s">
        <v>25</v>
      </c>
      <c r="O10" s="447"/>
      <c r="Q10" s="551" t="s">
        <v>36</v>
      </c>
      <c r="R10" s="552"/>
      <c r="S10" s="553"/>
      <c r="T10" s="451" t="s">
        <v>78</v>
      </c>
      <c r="U10" s="452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 ht="15" customHeight="1">
      <c r="E11" s="16" t="s">
        <v>3</v>
      </c>
      <c r="F11" s="17"/>
      <c r="G11" s="17"/>
      <c r="H11" s="25">
        <v>50</v>
      </c>
      <c r="I11" s="6" t="s">
        <v>4</v>
      </c>
      <c r="K11" s="549" t="s">
        <v>9</v>
      </c>
      <c r="L11" s="550"/>
      <c r="M11" s="550"/>
      <c r="N11" s="453" t="s">
        <v>26</v>
      </c>
      <c r="O11" s="454"/>
      <c r="Q11" s="551" t="s">
        <v>37</v>
      </c>
      <c r="R11" s="552"/>
      <c r="S11" s="553"/>
      <c r="T11" s="455">
        <v>240</v>
      </c>
      <c r="U11" s="456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 ht="15" customHeight="1">
      <c r="E12" s="16" t="s">
        <v>49</v>
      </c>
      <c r="F12" s="17"/>
      <c r="G12" s="17"/>
      <c r="H12" s="25">
        <v>2.5</v>
      </c>
      <c r="I12" s="7" t="s">
        <v>7</v>
      </c>
      <c r="K12" s="549" t="s">
        <v>5</v>
      </c>
      <c r="L12" s="550"/>
      <c r="M12" s="550"/>
      <c r="N12" s="453" t="s">
        <v>27</v>
      </c>
      <c r="O12" s="454"/>
      <c r="Q12" s="551" t="s">
        <v>30</v>
      </c>
      <c r="R12" s="552"/>
      <c r="S12" s="553"/>
      <c r="T12" s="453" t="s">
        <v>47</v>
      </c>
      <c r="U12" s="454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 ht="15" customHeight="1" thickBot="1">
      <c r="E13" s="21" t="s">
        <v>10</v>
      </c>
      <c r="F13" s="22"/>
      <c r="G13" s="22"/>
      <c r="H13" s="26" t="s">
        <v>72</v>
      </c>
      <c r="I13" s="42"/>
      <c r="K13" s="549" t="s">
        <v>11</v>
      </c>
      <c r="L13" s="550"/>
      <c r="M13" s="550"/>
      <c r="N13" s="554" t="s">
        <v>61</v>
      </c>
      <c r="O13" s="555"/>
      <c r="Q13" s="551" t="s">
        <v>13</v>
      </c>
      <c r="R13" s="552"/>
      <c r="S13" s="553"/>
      <c r="T13" s="457">
        <v>45</v>
      </c>
      <c r="U13" s="458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 ht="15" customHeight="1" thickBot="1">
      <c r="K14" s="549" t="s">
        <v>12</v>
      </c>
      <c r="L14" s="550"/>
      <c r="M14" s="550"/>
      <c r="N14" s="453" t="s">
        <v>56</v>
      </c>
      <c r="O14" s="454"/>
      <c r="Q14" s="556" t="s">
        <v>14</v>
      </c>
      <c r="R14" s="557"/>
      <c r="S14" s="558"/>
      <c r="T14" s="472">
        <v>30</v>
      </c>
      <c r="U14" s="473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 ht="15" customHeight="1" thickBot="1">
      <c r="K15" s="559" t="s">
        <v>15</v>
      </c>
      <c r="L15" s="560"/>
      <c r="M15" s="560"/>
      <c r="N15" s="476">
        <v>70</v>
      </c>
      <c r="O15" s="477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26">
        <v>1</v>
      </c>
      <c r="I18" s="126">
        <v>1</v>
      </c>
      <c r="J18" s="126">
        <v>1</v>
      </c>
      <c r="K18" s="127">
        <v>1</v>
      </c>
      <c r="L18" s="127">
        <v>1</v>
      </c>
      <c r="M18" s="126">
        <v>1</v>
      </c>
      <c r="N18" s="126">
        <v>1</v>
      </c>
      <c r="O18" s="126">
        <v>1</v>
      </c>
      <c r="P18" s="126">
        <v>1</v>
      </c>
      <c r="Q18" s="126">
        <v>1</v>
      </c>
      <c r="R18" s="126">
        <v>1</v>
      </c>
      <c r="S18" s="126">
        <v>1</v>
      </c>
      <c r="T18" s="126">
        <v>1</v>
      </c>
      <c r="U18" s="126">
        <v>2</v>
      </c>
      <c r="V18" s="126">
        <v>2</v>
      </c>
      <c r="W18" s="126">
        <v>2</v>
      </c>
      <c r="X18" s="126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89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89"/>
    </row>
    <row r="20" spans="1:10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25">
        <v>533</v>
      </c>
      <c r="Y20" s="129">
        <v>634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89"/>
    </row>
    <row r="21" spans="1:10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24">
        <v>0.12640000000000001</v>
      </c>
      <c r="Y21" s="128">
        <v>9.6100000000000005E-2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89"/>
    </row>
    <row r="22" spans="1:10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24">
        <v>7.1999999999999995E-2</v>
      </c>
      <c r="Y22" s="128">
        <v>7.0999999999999994E-2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89"/>
    </row>
    <row r="23" spans="1:10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17.399999999999999</v>
      </c>
      <c r="H23" s="168">
        <f t="shared" si="0"/>
        <v>23.2</v>
      </c>
      <c r="I23" s="168">
        <f t="shared" si="0"/>
        <v>29.58</v>
      </c>
      <c r="J23" s="168">
        <f t="shared" si="0"/>
        <v>40.599999999999994</v>
      </c>
      <c r="K23" s="168">
        <f t="shared" si="0"/>
        <v>54.519999999999996</v>
      </c>
      <c r="L23" s="168">
        <f t="shared" si="0"/>
        <v>69.02</v>
      </c>
      <c r="M23" s="168">
        <f t="shared" si="0"/>
        <v>85.839999999999989</v>
      </c>
      <c r="N23" s="168">
        <f t="shared" si="0"/>
        <v>104.39999999999999</v>
      </c>
      <c r="O23" s="168">
        <f t="shared" si="0"/>
        <v>134.56</v>
      </c>
      <c r="P23" s="168">
        <f t="shared" si="0"/>
        <v>163.56</v>
      </c>
      <c r="Q23" s="168">
        <f t="shared" si="0"/>
        <v>190.23999999999998</v>
      </c>
      <c r="R23" s="168">
        <f t="shared" si="0"/>
        <v>219.82</v>
      </c>
      <c r="S23" s="168">
        <f t="shared" si="0"/>
        <v>251.71999999999997</v>
      </c>
      <c r="T23" s="168">
        <f t="shared" si="0"/>
        <v>298.12</v>
      </c>
      <c r="U23" s="168">
        <f t="shared" si="0"/>
        <v>439.64</v>
      </c>
      <c r="V23" s="168">
        <f t="shared" si="0"/>
        <v>503.43999999999994</v>
      </c>
      <c r="W23" s="168">
        <f t="shared" si="0"/>
        <v>596.24</v>
      </c>
      <c r="X23" s="122">
        <f t="shared" si="0"/>
        <v>309.14</v>
      </c>
      <c r="Y23" s="123">
        <f t="shared" si="0"/>
        <v>367.71999999999997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89"/>
    </row>
    <row r="24" spans="1:109" ht="17.100000000000001" customHeight="1">
      <c r="A24" s="27" t="s">
        <v>17</v>
      </c>
      <c r="B24" s="76"/>
      <c r="C24" s="459" t="s">
        <v>18</v>
      </c>
      <c r="D24" s="460"/>
      <c r="E24" s="461" t="s">
        <v>41</v>
      </c>
      <c r="F24" s="120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5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89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121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8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89"/>
    </row>
    <row r="26" spans="1:109" ht="20.100000000000001" customHeight="1">
      <c r="A26" s="154">
        <v>1</v>
      </c>
      <c r="B26" s="155"/>
      <c r="C26" s="207">
        <f>IF($B26="",A26/(($E26/100)*SQRT(3)*$H$9*$D26/100),B26/(($E26/100)*SQRT(3)*$H$9))</f>
        <v>2.0619652471058063</v>
      </c>
      <c r="D26" s="156">
        <v>70</v>
      </c>
      <c r="E26" s="157">
        <v>100</v>
      </c>
      <c r="F26" s="204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421.4645894483329</v>
      </c>
      <c r="H26" s="158">
        <f t="shared" si="1"/>
        <v>675.49636920701573</v>
      </c>
      <c r="I26" s="158">
        <f t="shared" si="1"/>
        <v>1007.4841681059297</v>
      </c>
      <c r="J26" s="158">
        <f t="shared" si="1"/>
        <v>1688.7816646562123</v>
      </c>
      <c r="K26" s="158">
        <f t="shared" si="1"/>
        <v>2653.0225506916813</v>
      </c>
      <c r="L26" s="158">
        <f t="shared" si="1"/>
        <v>4144.4641799881583</v>
      </c>
      <c r="M26" s="158">
        <f t="shared" si="1"/>
        <v>5666.8690548471968</v>
      </c>
      <c r="N26" s="158">
        <f t="shared" si="1"/>
        <v>7567.5675675675675</v>
      </c>
      <c r="O26" s="158">
        <f t="shared" si="1"/>
        <v>10606.060606060606</v>
      </c>
      <c r="P26" s="158">
        <f t="shared" si="1"/>
        <v>14242.11597151577</v>
      </c>
      <c r="Q26" s="158">
        <f t="shared" ref="Q26:W35" si="2">IFERROR(IF(OR((dAmp)&lt;Amp,Q$18*Q$19&lt;$F26),"",
                                                 (Voltage*1000*VD/100)/(Amp*SQRT(3)*(Res*PF/100+Rea*SQRT(1-PF/100)^2))*1000
                          ),"")</f>
        <v>17326.732673267325</v>
      </c>
      <c r="R26" s="158">
        <f t="shared" si="2"/>
        <v>20588.235294117647</v>
      </c>
      <c r="S26" s="158">
        <f t="shared" si="2"/>
        <v>25436.046511627908</v>
      </c>
      <c r="T26" s="158">
        <f t="shared" si="2"/>
        <v>31613.413119566441</v>
      </c>
      <c r="U26" s="158">
        <f t="shared" si="2"/>
        <v>41176.470588235294</v>
      </c>
      <c r="V26" s="158">
        <f t="shared" si="2"/>
        <v>50872.093023255817</v>
      </c>
      <c r="W26" s="158">
        <f t="shared" si="2"/>
        <v>63226.826239132883</v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76308.13953488371</v>
      </c>
      <c r="Y26" s="69">
        <f t="shared" si="3"/>
        <v>94840.239358699328</v>
      </c>
    </row>
    <row r="27" spans="1:109" ht="20.100000000000001" customHeight="1">
      <c r="A27" s="159">
        <v>1.5</v>
      </c>
      <c r="B27" s="160"/>
      <c r="C27" s="144">
        <f t="shared" ref="C27:C35" si="4">IF($B27="",A27/(($E27/100)*SQRT(3)*$H$9*$D27/100),B27/(($E27/100)*SQRT(3)*$H$9))</f>
        <v>3.0929478706587092</v>
      </c>
      <c r="D27" s="149">
        <v>70</v>
      </c>
      <c r="E27" s="161">
        <v>100</v>
      </c>
      <c r="F27" s="204">
        <v>2.5</v>
      </c>
      <c r="G27" s="158">
        <f t="shared" si="1"/>
        <v>280.97639296555525</v>
      </c>
      <c r="H27" s="158">
        <f t="shared" si="1"/>
        <v>450.3309128046771</v>
      </c>
      <c r="I27" s="158">
        <f t="shared" si="1"/>
        <v>671.65611207061977</v>
      </c>
      <c r="J27" s="158">
        <f t="shared" si="1"/>
        <v>1125.8544431041416</v>
      </c>
      <c r="K27" s="158">
        <f t="shared" si="1"/>
        <v>1768.6817004611207</v>
      </c>
      <c r="L27" s="158">
        <f t="shared" si="1"/>
        <v>2762.9761199921059</v>
      </c>
      <c r="M27" s="158">
        <f t="shared" si="1"/>
        <v>3777.9127032314645</v>
      </c>
      <c r="N27" s="158">
        <f t="shared" si="1"/>
        <v>5045.0450450450453</v>
      </c>
      <c r="O27" s="158">
        <f t="shared" si="1"/>
        <v>7070.7070707070716</v>
      </c>
      <c r="P27" s="158">
        <f t="shared" si="1"/>
        <v>9494.7439810105134</v>
      </c>
      <c r="Q27" s="158">
        <f t="shared" si="2"/>
        <v>11551.15511551155</v>
      </c>
      <c r="R27" s="158">
        <f t="shared" si="2"/>
        <v>13725.490196078432</v>
      </c>
      <c r="S27" s="158">
        <f t="shared" si="2"/>
        <v>16957.364341085271</v>
      </c>
      <c r="T27" s="158">
        <f t="shared" si="2"/>
        <v>21075.608746377628</v>
      </c>
      <c r="U27" s="158">
        <f t="shared" si="2"/>
        <v>27450.980392156864</v>
      </c>
      <c r="V27" s="158">
        <f t="shared" si="2"/>
        <v>33914.728682170542</v>
      </c>
      <c r="W27" s="158">
        <f t="shared" si="2"/>
        <v>42151.217492755255</v>
      </c>
      <c r="X27" s="58">
        <f t="shared" si="3"/>
        <v>50872.093023255809</v>
      </c>
      <c r="Y27" s="69">
        <f t="shared" si="3"/>
        <v>63226.826239132883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144">
        <f t="shared" si="4"/>
        <v>6.1858957413174185</v>
      </c>
      <c r="D28" s="149">
        <v>70</v>
      </c>
      <c r="E28" s="161">
        <v>100</v>
      </c>
      <c r="F28" s="204">
        <v>2.5</v>
      </c>
      <c r="G28" s="158">
        <f t="shared" si="1"/>
        <v>140.48819648277762</v>
      </c>
      <c r="H28" s="158">
        <f t="shared" si="1"/>
        <v>225.16545640233855</v>
      </c>
      <c r="I28" s="158">
        <f t="shared" si="1"/>
        <v>335.82805603530988</v>
      </c>
      <c r="J28" s="158">
        <f t="shared" si="1"/>
        <v>562.92722155207082</v>
      </c>
      <c r="K28" s="158">
        <f t="shared" si="1"/>
        <v>884.34085023056036</v>
      </c>
      <c r="L28" s="158">
        <f t="shared" si="1"/>
        <v>1381.4880599960529</v>
      </c>
      <c r="M28" s="158">
        <f t="shared" si="1"/>
        <v>1888.9563516157323</v>
      </c>
      <c r="N28" s="158">
        <f t="shared" si="1"/>
        <v>2522.5225225225226</v>
      </c>
      <c r="O28" s="158">
        <f t="shared" si="1"/>
        <v>3535.3535353535358</v>
      </c>
      <c r="P28" s="158">
        <f t="shared" si="1"/>
        <v>4747.3719905052567</v>
      </c>
      <c r="Q28" s="158">
        <f t="shared" si="2"/>
        <v>5775.5775577557752</v>
      </c>
      <c r="R28" s="158">
        <f t="shared" si="2"/>
        <v>6862.7450980392159</v>
      </c>
      <c r="S28" s="158">
        <f t="shared" si="2"/>
        <v>8478.6821705426355</v>
      </c>
      <c r="T28" s="158">
        <f t="shared" si="2"/>
        <v>10537.804373188814</v>
      </c>
      <c r="U28" s="158">
        <f t="shared" si="2"/>
        <v>13725.490196078432</v>
      </c>
      <c r="V28" s="158">
        <f t="shared" si="2"/>
        <v>16957.364341085271</v>
      </c>
      <c r="W28" s="158">
        <f t="shared" si="2"/>
        <v>21075.608746377628</v>
      </c>
      <c r="X28" s="58">
        <f t="shared" si="3"/>
        <v>25436.046511627905</v>
      </c>
      <c r="Y28" s="69">
        <f t="shared" si="3"/>
        <v>31613.413119566441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5</v>
      </c>
      <c r="B29" s="160"/>
      <c r="C29" s="144">
        <f t="shared" si="4"/>
        <v>10.309826235529032</v>
      </c>
      <c r="D29" s="149">
        <v>70</v>
      </c>
      <c r="E29" s="161">
        <v>100</v>
      </c>
      <c r="F29" s="204">
        <v>2.5</v>
      </c>
      <c r="G29" s="158">
        <f t="shared" si="1"/>
        <v>84.292917889666583</v>
      </c>
      <c r="H29" s="158">
        <f t="shared" si="1"/>
        <v>135.09927384140315</v>
      </c>
      <c r="I29" s="158">
        <f t="shared" si="1"/>
        <v>201.49683362118591</v>
      </c>
      <c r="J29" s="158">
        <f t="shared" si="1"/>
        <v>337.75633293124247</v>
      </c>
      <c r="K29" s="158">
        <f t="shared" si="1"/>
        <v>530.6045101383362</v>
      </c>
      <c r="L29" s="158">
        <f t="shared" si="1"/>
        <v>828.89283599763155</v>
      </c>
      <c r="M29" s="158">
        <f t="shared" si="1"/>
        <v>1133.3738109694393</v>
      </c>
      <c r="N29" s="158">
        <f t="shared" si="1"/>
        <v>1513.5135135135133</v>
      </c>
      <c r="O29" s="158">
        <f t="shared" si="1"/>
        <v>2121.212121212121</v>
      </c>
      <c r="P29" s="158">
        <f t="shared" si="1"/>
        <v>2848.4231943031537</v>
      </c>
      <c r="Q29" s="158">
        <f t="shared" si="2"/>
        <v>3465.3465346534649</v>
      </c>
      <c r="R29" s="158">
        <f t="shared" si="2"/>
        <v>4117.6470588235288</v>
      </c>
      <c r="S29" s="158">
        <f t="shared" si="2"/>
        <v>5087.2093023255811</v>
      </c>
      <c r="T29" s="158">
        <f t="shared" si="2"/>
        <v>6322.6826239132888</v>
      </c>
      <c r="U29" s="158">
        <f t="shared" si="2"/>
        <v>8235.2941176470576</v>
      </c>
      <c r="V29" s="158">
        <f t="shared" si="2"/>
        <v>10174.418604651162</v>
      </c>
      <c r="W29" s="158">
        <f t="shared" si="2"/>
        <v>12645.365247826578</v>
      </c>
      <c r="X29" s="58">
        <f t="shared" si="3"/>
        <v>15261.627906976741</v>
      </c>
      <c r="Y29" s="69">
        <f t="shared" si="3"/>
        <v>18968.047871739862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5.5</v>
      </c>
      <c r="B30" s="160"/>
      <c r="C30" s="144">
        <f t="shared" si="4"/>
        <v>11.340808859081935</v>
      </c>
      <c r="D30" s="149">
        <v>70</v>
      </c>
      <c r="E30" s="161">
        <v>100</v>
      </c>
      <c r="F30" s="204">
        <v>2.5</v>
      </c>
      <c r="G30" s="158">
        <f t="shared" si="1"/>
        <v>76.629925354242346</v>
      </c>
      <c r="H30" s="158">
        <f t="shared" si="1"/>
        <v>122.81752167400283</v>
      </c>
      <c r="I30" s="158">
        <f t="shared" si="1"/>
        <v>183.17893965562357</v>
      </c>
      <c r="J30" s="158">
        <f t="shared" si="1"/>
        <v>307.05121175567496</v>
      </c>
      <c r="K30" s="158">
        <f t="shared" si="1"/>
        <v>482.36773648939658</v>
      </c>
      <c r="L30" s="158">
        <f t="shared" si="1"/>
        <v>753.5389418160288</v>
      </c>
      <c r="M30" s="158">
        <f t="shared" si="1"/>
        <v>1030.3398281540358</v>
      </c>
      <c r="N30" s="158">
        <f t="shared" si="1"/>
        <v>1375.921375921376</v>
      </c>
      <c r="O30" s="158">
        <f t="shared" si="1"/>
        <v>1928.374655647383</v>
      </c>
      <c r="P30" s="158">
        <f t="shared" si="1"/>
        <v>2589.475631184685</v>
      </c>
      <c r="Q30" s="158">
        <f t="shared" si="2"/>
        <v>3150.3150315031498</v>
      </c>
      <c r="R30" s="158">
        <f t="shared" si="2"/>
        <v>3743.3155080213896</v>
      </c>
      <c r="S30" s="158">
        <f t="shared" si="2"/>
        <v>4624.7357293868918</v>
      </c>
      <c r="T30" s="158">
        <f t="shared" si="2"/>
        <v>5747.8932944666258</v>
      </c>
      <c r="U30" s="158">
        <f t="shared" si="2"/>
        <v>7486.6310160427793</v>
      </c>
      <c r="V30" s="158">
        <f t="shared" si="2"/>
        <v>9249.4714587737835</v>
      </c>
      <c r="W30" s="158">
        <f t="shared" si="2"/>
        <v>11495.786588933252</v>
      </c>
      <c r="X30" s="58">
        <f t="shared" si="3"/>
        <v>13874.207188160673</v>
      </c>
      <c r="Y30" s="69">
        <f t="shared" si="3"/>
        <v>17243.679883399876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>
        <v>6.5</v>
      </c>
      <c r="B31" s="160"/>
      <c r="C31" s="144">
        <f t="shared" si="4"/>
        <v>13.40277410618774</v>
      </c>
      <c r="D31" s="149">
        <v>70</v>
      </c>
      <c r="E31" s="161">
        <v>100</v>
      </c>
      <c r="F31" s="204">
        <v>2.5</v>
      </c>
      <c r="G31" s="158">
        <f t="shared" si="1"/>
        <v>64.840706068974313</v>
      </c>
      <c r="H31" s="158">
        <f t="shared" si="1"/>
        <v>103.92251833954089</v>
      </c>
      <c r="I31" s="158">
        <f t="shared" si="1"/>
        <v>154.9975643239892</v>
      </c>
      <c r="J31" s="158">
        <f t="shared" si="1"/>
        <v>259.81256379326351</v>
      </c>
      <c r="K31" s="158">
        <f t="shared" si="1"/>
        <v>408.15731549102793</v>
      </c>
      <c r="L31" s="158">
        <f t="shared" si="1"/>
        <v>637.60987384433213</v>
      </c>
      <c r="M31" s="158">
        <f t="shared" si="1"/>
        <v>871.82600843803039</v>
      </c>
      <c r="N31" s="158">
        <f t="shared" si="1"/>
        <v>1164.2411642411644</v>
      </c>
      <c r="O31" s="158">
        <f t="shared" si="1"/>
        <v>1631.7016317016316</v>
      </c>
      <c r="P31" s="158">
        <f t="shared" si="1"/>
        <v>2191.0947648485803</v>
      </c>
      <c r="Q31" s="158">
        <f t="shared" si="2"/>
        <v>2665.6511805026657</v>
      </c>
      <c r="R31" s="158">
        <f t="shared" si="2"/>
        <v>3167.4208144796385</v>
      </c>
      <c r="S31" s="158">
        <f t="shared" si="2"/>
        <v>3913.2379248658317</v>
      </c>
      <c r="T31" s="158">
        <f t="shared" si="2"/>
        <v>4863.6020183948376</v>
      </c>
      <c r="U31" s="158">
        <f t="shared" si="2"/>
        <v>6334.8416289592769</v>
      </c>
      <c r="V31" s="158">
        <f t="shared" si="2"/>
        <v>7826.4758497316634</v>
      </c>
      <c r="W31" s="158">
        <f t="shared" si="2"/>
        <v>9727.2040367896752</v>
      </c>
      <c r="X31" s="58">
        <f t="shared" si="3"/>
        <v>11739.713774597494</v>
      </c>
      <c r="Y31" s="69">
        <f t="shared" si="3"/>
        <v>14590.806055184514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>
        <v>10</v>
      </c>
      <c r="B32" s="160"/>
      <c r="C32" s="144">
        <f t="shared" si="4"/>
        <v>20.619652471058064</v>
      </c>
      <c r="D32" s="149">
        <v>70</v>
      </c>
      <c r="E32" s="161">
        <v>100</v>
      </c>
      <c r="F32" s="204">
        <v>2.5</v>
      </c>
      <c r="G32" s="158" t="str">
        <f t="shared" si="1"/>
        <v/>
      </c>
      <c r="H32" s="158">
        <f t="shared" si="1"/>
        <v>67.549636920701573</v>
      </c>
      <c r="I32" s="158">
        <f t="shared" si="1"/>
        <v>100.74841681059296</v>
      </c>
      <c r="J32" s="158">
        <f t="shared" si="1"/>
        <v>168.87816646562123</v>
      </c>
      <c r="K32" s="158">
        <f t="shared" si="1"/>
        <v>265.3022550691681</v>
      </c>
      <c r="L32" s="158">
        <f t="shared" si="1"/>
        <v>414.44641799881578</v>
      </c>
      <c r="M32" s="158">
        <f t="shared" si="1"/>
        <v>566.68690548471966</v>
      </c>
      <c r="N32" s="158">
        <f t="shared" si="1"/>
        <v>756.75675675675666</v>
      </c>
      <c r="O32" s="158">
        <f t="shared" si="1"/>
        <v>1060.6060606060605</v>
      </c>
      <c r="P32" s="158">
        <f t="shared" si="1"/>
        <v>1424.2115971515768</v>
      </c>
      <c r="Q32" s="158">
        <f t="shared" si="2"/>
        <v>1732.6732673267325</v>
      </c>
      <c r="R32" s="158">
        <f t="shared" si="2"/>
        <v>2058.8235294117644</v>
      </c>
      <c r="S32" s="158">
        <f t="shared" si="2"/>
        <v>2543.6046511627906</v>
      </c>
      <c r="T32" s="158">
        <f t="shared" si="2"/>
        <v>3161.3413119566444</v>
      </c>
      <c r="U32" s="158">
        <f t="shared" si="2"/>
        <v>4117.6470588235288</v>
      </c>
      <c r="V32" s="158">
        <f t="shared" si="2"/>
        <v>5087.2093023255811</v>
      </c>
      <c r="W32" s="158">
        <f t="shared" si="2"/>
        <v>6322.6826239132888</v>
      </c>
      <c r="X32" s="58">
        <f t="shared" si="3"/>
        <v>7630.8139534883703</v>
      </c>
      <c r="Y32" s="69">
        <f t="shared" si="3"/>
        <v>9484.0239358699309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>
        <v>15</v>
      </c>
      <c r="B33" s="160"/>
      <c r="C33" s="144">
        <f t="shared" si="4"/>
        <v>30.929478706587094</v>
      </c>
      <c r="D33" s="149">
        <v>70</v>
      </c>
      <c r="E33" s="161">
        <v>100</v>
      </c>
      <c r="F33" s="204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>
        <f t="shared" si="1"/>
        <v>112.58544431041416</v>
      </c>
      <c r="K33" s="158">
        <f t="shared" si="1"/>
        <v>176.86817004611208</v>
      </c>
      <c r="L33" s="158">
        <f t="shared" si="1"/>
        <v>276.29761199921057</v>
      </c>
      <c r="M33" s="158">
        <f t="shared" si="1"/>
        <v>377.79127032314648</v>
      </c>
      <c r="N33" s="158">
        <f t="shared" si="1"/>
        <v>504.50450450450455</v>
      </c>
      <c r="O33" s="158">
        <f t="shared" si="1"/>
        <v>707.07070707070704</v>
      </c>
      <c r="P33" s="158">
        <f t="shared" si="1"/>
        <v>949.47439810105129</v>
      </c>
      <c r="Q33" s="158">
        <f t="shared" si="2"/>
        <v>1155.1155115511549</v>
      </c>
      <c r="R33" s="158">
        <f t="shared" si="2"/>
        <v>1372.5490196078431</v>
      </c>
      <c r="S33" s="158">
        <f t="shared" si="2"/>
        <v>1695.736434108527</v>
      </c>
      <c r="T33" s="158">
        <f t="shared" si="2"/>
        <v>2107.5608746377629</v>
      </c>
      <c r="U33" s="158">
        <f t="shared" si="2"/>
        <v>2745.0980392156862</v>
      </c>
      <c r="V33" s="158">
        <f t="shared" si="2"/>
        <v>3391.4728682170539</v>
      </c>
      <c r="W33" s="158">
        <f t="shared" si="2"/>
        <v>4215.1217492755259</v>
      </c>
      <c r="X33" s="58">
        <f t="shared" si="3"/>
        <v>5087.2093023255802</v>
      </c>
      <c r="Y33" s="69">
        <f t="shared" si="3"/>
        <v>6322.6826239132888</v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159">
        <v>20</v>
      </c>
      <c r="B34" s="160"/>
      <c r="C34" s="144">
        <f t="shared" si="4"/>
        <v>41.239304942116128</v>
      </c>
      <c r="D34" s="149">
        <v>70</v>
      </c>
      <c r="E34" s="161">
        <v>100</v>
      </c>
      <c r="F34" s="204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>
        <f t="shared" si="1"/>
        <v>132.65112753458405</v>
      </c>
      <c r="L34" s="158">
        <f t="shared" si="1"/>
        <v>207.22320899940789</v>
      </c>
      <c r="M34" s="158">
        <f t="shared" si="1"/>
        <v>283.34345274235983</v>
      </c>
      <c r="N34" s="158">
        <f t="shared" si="1"/>
        <v>378.37837837837833</v>
      </c>
      <c r="O34" s="158">
        <f t="shared" si="1"/>
        <v>530.30303030303025</v>
      </c>
      <c r="P34" s="158">
        <f t="shared" si="1"/>
        <v>712.10579857578841</v>
      </c>
      <c r="Q34" s="158">
        <f t="shared" si="2"/>
        <v>866.33663366336623</v>
      </c>
      <c r="R34" s="158">
        <f t="shared" si="2"/>
        <v>1029.4117647058822</v>
      </c>
      <c r="S34" s="158">
        <f t="shared" si="2"/>
        <v>1271.8023255813953</v>
      </c>
      <c r="T34" s="158">
        <f t="shared" si="2"/>
        <v>1580.6706559783222</v>
      </c>
      <c r="U34" s="158">
        <f t="shared" si="2"/>
        <v>2058.8235294117644</v>
      </c>
      <c r="V34" s="158">
        <f t="shared" si="2"/>
        <v>2543.6046511627906</v>
      </c>
      <c r="W34" s="158">
        <f t="shared" si="2"/>
        <v>3161.3413119566444</v>
      </c>
      <c r="X34" s="58">
        <f t="shared" si="3"/>
        <v>3815.4069767441852</v>
      </c>
      <c r="Y34" s="69">
        <f t="shared" si="3"/>
        <v>4742.0119679349655</v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159">
        <v>25</v>
      </c>
      <c r="B35" s="160"/>
      <c r="C35" s="144">
        <f t="shared" si="4"/>
        <v>51.549131177645158</v>
      </c>
      <c r="D35" s="149">
        <v>70</v>
      </c>
      <c r="E35" s="161">
        <v>100</v>
      </c>
      <c r="F35" s="204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>
        <f t="shared" si="1"/>
        <v>106.12090202766726</v>
      </c>
      <c r="L35" s="158">
        <f t="shared" si="1"/>
        <v>165.77856719952632</v>
      </c>
      <c r="M35" s="158">
        <f t="shared" si="1"/>
        <v>226.67476219388789</v>
      </c>
      <c r="N35" s="158">
        <f t="shared" si="1"/>
        <v>302.70270270270271</v>
      </c>
      <c r="O35" s="158">
        <f t="shared" si="1"/>
        <v>424.24242424242425</v>
      </c>
      <c r="P35" s="158">
        <f t="shared" si="1"/>
        <v>569.6846388606308</v>
      </c>
      <c r="Q35" s="158">
        <f t="shared" si="2"/>
        <v>693.06930693069307</v>
      </c>
      <c r="R35" s="158">
        <f t="shared" si="2"/>
        <v>823.52941176470597</v>
      </c>
      <c r="S35" s="158">
        <f t="shared" si="2"/>
        <v>1017.4418604651163</v>
      </c>
      <c r="T35" s="158">
        <f t="shared" si="2"/>
        <v>1264.5365247826578</v>
      </c>
      <c r="U35" s="158">
        <f t="shared" si="2"/>
        <v>1647.0588235294119</v>
      </c>
      <c r="V35" s="158">
        <f t="shared" si="2"/>
        <v>2034.8837209302326</v>
      </c>
      <c r="W35" s="158">
        <f t="shared" si="2"/>
        <v>2529.0730495653156</v>
      </c>
      <c r="X35" s="58">
        <f t="shared" si="3"/>
        <v>3052.3255813953483</v>
      </c>
      <c r="Y35" s="69">
        <f t="shared" si="3"/>
        <v>3793.6095743479732</v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159"/>
      <c r="B36" s="160"/>
      <c r="C36" s="144"/>
      <c r="D36" s="149"/>
      <c r="E36" s="161"/>
      <c r="F36" s="204"/>
      <c r="G36" s="158" t="str">
        <f t="shared" ref="G36:P42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ref="Q36:W42" si="6">IFERROR(IF(OR((dAmp)&lt;Amp,Q$18*Q$19&lt;$F36),"",
                                                 (Voltage*1000*VD/100)/(Amp*SQRT(3)*(Res*PF/100+Rea*SQRT(1-PF/100)^2))*1000
                          ),"")</f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158" t="str">
        <f t="shared" si="6"/>
        <v/>
      </c>
      <c r="W36" s="158" t="str">
        <f t="shared" si="6"/>
        <v/>
      </c>
      <c r="X36" s="58" t="str">
        <f t="shared" ref="X36:Y42" si="7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7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>
      <c r="A37" s="35"/>
      <c r="B37" s="78"/>
      <c r="C37" s="4"/>
      <c r="D37" s="150"/>
      <c r="E37" s="151"/>
      <c r="F37" s="81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158" t="str">
        <f t="shared" si="6"/>
        <v/>
      </c>
      <c r="W37" s="158" t="str">
        <f t="shared" si="6"/>
        <v/>
      </c>
      <c r="X37" s="58" t="str">
        <f t="shared" si="7"/>
        <v/>
      </c>
      <c r="Y37" s="69" t="str">
        <f t="shared" si="7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158" t="str">
        <f t="shared" si="6"/>
        <v/>
      </c>
      <c r="W38" s="158" t="str">
        <f t="shared" si="6"/>
        <v/>
      </c>
      <c r="X38" s="58" t="str">
        <f t="shared" si="7"/>
        <v/>
      </c>
      <c r="Y38" s="69" t="str">
        <f t="shared" si="7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158" t="str">
        <f t="shared" si="6"/>
        <v/>
      </c>
      <c r="W39" s="158" t="str">
        <f t="shared" si="6"/>
        <v/>
      </c>
      <c r="X39" s="58" t="str">
        <f t="shared" si="7"/>
        <v/>
      </c>
      <c r="Y39" s="69" t="str">
        <f t="shared" si="7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158" t="str">
        <f t="shared" si="6"/>
        <v/>
      </c>
      <c r="W40" s="158" t="str">
        <f t="shared" si="6"/>
        <v/>
      </c>
      <c r="X40" s="58" t="str">
        <f t="shared" si="7"/>
        <v/>
      </c>
      <c r="Y40" s="69" t="str">
        <f t="shared" si="7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 t="str">
        <f t="shared" si="6"/>
        <v/>
      </c>
      <c r="V41" s="158" t="str">
        <f t="shared" si="6"/>
        <v/>
      </c>
      <c r="W41" s="158" t="str">
        <f t="shared" si="6"/>
        <v/>
      </c>
      <c r="X41" s="58" t="str">
        <f t="shared" si="7"/>
        <v/>
      </c>
      <c r="Y41" s="69" t="str">
        <f t="shared" si="7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 thickBot="1">
      <c r="A42" s="37"/>
      <c r="B42" s="96"/>
      <c r="C42" s="5"/>
      <c r="D42" s="152"/>
      <c r="E42" s="153"/>
      <c r="F42" s="97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71" t="str">
        <f t="shared" si="7"/>
        <v/>
      </c>
      <c r="Y42" s="72" t="str">
        <f t="shared" si="7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1"/>
      <c r="D45" s="1"/>
      <c r="E45" s="1"/>
      <c r="F45" s="1"/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A1:W4"/>
    <mergeCell ref="A5:W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3" orientation="landscape" horizontalDpi="1200" verticalDpi="1200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O49" sqref="O49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35" t="s">
        <v>53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7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538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40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538"/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40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538"/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40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538" t="str">
        <f ca="1">LEFT(RIGHT(CELL("filename",F16),LEN(CELL("filename",F16))-FIND("]",CELL("filename",F16))),LEN(RIGHT(CELL("filename",F16),LEN(CELL("filename",F16))-FIND("]",CELL("filename",F16)))))</f>
        <v>LV-SWGR to Panel-3C-AG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40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538"/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40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541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3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544" t="s">
        <v>2</v>
      </c>
      <c r="L9" s="545"/>
      <c r="M9" s="545"/>
      <c r="N9" s="437" t="s">
        <v>55</v>
      </c>
      <c r="O9" s="438"/>
      <c r="Q9" s="546" t="s">
        <v>31</v>
      </c>
      <c r="R9" s="547"/>
      <c r="S9" s="548"/>
      <c r="T9" s="442">
        <v>0.56000000000000005</v>
      </c>
      <c r="U9" s="443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49" t="s">
        <v>6</v>
      </c>
      <c r="L10" s="550"/>
      <c r="M10" s="550"/>
      <c r="N10" s="446" t="s">
        <v>25</v>
      </c>
      <c r="O10" s="447"/>
      <c r="Q10" s="551" t="s">
        <v>36</v>
      </c>
      <c r="R10" s="552"/>
      <c r="S10" s="553"/>
      <c r="T10" s="451" t="s">
        <v>78</v>
      </c>
      <c r="U10" s="452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49" t="s">
        <v>9</v>
      </c>
      <c r="L11" s="550"/>
      <c r="M11" s="550"/>
      <c r="N11" s="453" t="s">
        <v>26</v>
      </c>
      <c r="O11" s="454"/>
      <c r="Q11" s="551" t="s">
        <v>37</v>
      </c>
      <c r="R11" s="552"/>
      <c r="S11" s="553"/>
      <c r="T11" s="455">
        <v>240</v>
      </c>
      <c r="U11" s="456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1</v>
      </c>
      <c r="I12" s="7" t="s">
        <v>7</v>
      </c>
      <c r="K12" s="549" t="s">
        <v>5</v>
      </c>
      <c r="L12" s="550"/>
      <c r="M12" s="550"/>
      <c r="N12" s="453" t="s">
        <v>27</v>
      </c>
      <c r="O12" s="454"/>
      <c r="Q12" s="551" t="s">
        <v>30</v>
      </c>
      <c r="R12" s="552"/>
      <c r="S12" s="553"/>
      <c r="T12" s="453" t="s">
        <v>47</v>
      </c>
      <c r="U12" s="454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49" t="s">
        <v>11</v>
      </c>
      <c r="L13" s="550"/>
      <c r="M13" s="550"/>
      <c r="N13" s="554" t="s">
        <v>54</v>
      </c>
      <c r="O13" s="555"/>
      <c r="Q13" s="551" t="s">
        <v>13</v>
      </c>
      <c r="R13" s="552"/>
      <c r="S13" s="553"/>
      <c r="T13" s="457">
        <v>45</v>
      </c>
      <c r="U13" s="458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49" t="s">
        <v>12</v>
      </c>
      <c r="L14" s="550"/>
      <c r="M14" s="550"/>
      <c r="N14" s="453" t="s">
        <v>66</v>
      </c>
      <c r="O14" s="454"/>
      <c r="Q14" s="556" t="s">
        <v>14</v>
      </c>
      <c r="R14" s="557"/>
      <c r="S14" s="558"/>
      <c r="T14" s="472">
        <v>30</v>
      </c>
      <c r="U14" s="473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559" t="s">
        <v>15</v>
      </c>
      <c r="L15" s="560"/>
      <c r="M15" s="560"/>
      <c r="N15" s="476">
        <v>90</v>
      </c>
      <c r="O15" s="477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01">
        <v>1</v>
      </c>
      <c r="I18" s="101">
        <v>1</v>
      </c>
      <c r="J18" s="101">
        <v>1</v>
      </c>
      <c r="K18" s="100">
        <v>1</v>
      </c>
      <c r="L18" s="100">
        <v>1</v>
      </c>
      <c r="M18" s="101">
        <v>1</v>
      </c>
      <c r="N18" s="101">
        <v>1</v>
      </c>
      <c r="O18" s="101">
        <v>1</v>
      </c>
      <c r="P18" s="101">
        <v>1</v>
      </c>
      <c r="Q18" s="101">
        <v>1</v>
      </c>
      <c r="R18" s="101">
        <v>1</v>
      </c>
      <c r="S18" s="101">
        <v>1</v>
      </c>
      <c r="T18" s="101">
        <v>1</v>
      </c>
      <c r="U18" s="101">
        <v>2</v>
      </c>
      <c r="V18" s="101">
        <v>2</v>
      </c>
      <c r="W18" s="101">
        <v>2</v>
      </c>
      <c r="X18" s="101">
        <v>3</v>
      </c>
      <c r="Y18" s="101">
        <v>3</v>
      </c>
      <c r="Z18" s="101">
        <v>4</v>
      </c>
      <c r="AA18" s="101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32</v>
      </c>
      <c r="H20" s="169">
        <v>42</v>
      </c>
      <c r="I20" s="169">
        <v>54</v>
      </c>
      <c r="J20" s="169">
        <v>75</v>
      </c>
      <c r="K20" s="170">
        <v>100</v>
      </c>
      <c r="L20" s="170">
        <v>127</v>
      </c>
      <c r="M20" s="169">
        <v>158</v>
      </c>
      <c r="N20" s="169">
        <v>192</v>
      </c>
      <c r="O20" s="169">
        <v>246</v>
      </c>
      <c r="P20" s="169">
        <v>298</v>
      </c>
      <c r="Q20" s="169">
        <v>346</v>
      </c>
      <c r="R20" s="169">
        <v>399</v>
      </c>
      <c r="S20" s="169">
        <v>456</v>
      </c>
      <c r="T20" s="169">
        <v>538</v>
      </c>
      <c r="U20" s="169">
        <f>HLOOKUP(U$19,$G$19:$T$22,2,FALSE)*U$18</f>
        <v>798</v>
      </c>
      <c r="V20" s="169">
        <f>HLOOKUP(V$19,$G$19:$T$22,2,FALSE)*V$18</f>
        <v>912</v>
      </c>
      <c r="W20" s="169">
        <f>HLOOKUP(W$19,$G$19:$T$22,2,FALSE)*W$18</f>
        <v>1076</v>
      </c>
      <c r="X20" s="169">
        <f>HLOOKUP(X$19,$G$19:$T$22,2,FALSE)*X$18</f>
        <v>1368</v>
      </c>
      <c r="Y20" s="102">
        <v>375</v>
      </c>
      <c r="Z20" s="102">
        <v>324</v>
      </c>
      <c r="AA20" s="102">
        <v>375</v>
      </c>
      <c r="AB20" s="103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04">
        <v>9.6100000000000005E-2</v>
      </c>
      <c r="Z21" s="104">
        <v>0.12640000000000001</v>
      </c>
      <c r="AA21" s="104">
        <v>9.6100000000000005E-2</v>
      </c>
      <c r="AB21" s="105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04">
        <v>7.0999999999999994E-2</v>
      </c>
      <c r="Z22" s="104">
        <v>7.1999999999999995E-2</v>
      </c>
      <c r="AA22" s="104">
        <v>7.0999999999999994E-2</v>
      </c>
      <c r="AB22" s="105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17.920000000000002</v>
      </c>
      <c r="H23" s="175">
        <f t="shared" si="0"/>
        <v>23.520000000000003</v>
      </c>
      <c r="I23" s="175">
        <f t="shared" si="0"/>
        <v>30.240000000000002</v>
      </c>
      <c r="J23" s="175">
        <f t="shared" si="0"/>
        <v>42.000000000000007</v>
      </c>
      <c r="K23" s="175">
        <f t="shared" si="0"/>
        <v>56.000000000000007</v>
      </c>
      <c r="L23" s="175">
        <f t="shared" si="0"/>
        <v>71.12</v>
      </c>
      <c r="M23" s="175">
        <f t="shared" si="0"/>
        <v>88.48</v>
      </c>
      <c r="N23" s="175">
        <f t="shared" si="0"/>
        <v>107.52000000000001</v>
      </c>
      <c r="O23" s="175">
        <f t="shared" si="0"/>
        <v>137.76000000000002</v>
      </c>
      <c r="P23" s="175">
        <f t="shared" si="0"/>
        <v>166.88000000000002</v>
      </c>
      <c r="Q23" s="175">
        <f t="shared" si="0"/>
        <v>193.76000000000002</v>
      </c>
      <c r="R23" s="175">
        <f t="shared" si="0"/>
        <v>223.44000000000003</v>
      </c>
      <c r="S23" s="175">
        <f t="shared" si="0"/>
        <v>255.36</v>
      </c>
      <c r="T23" s="175">
        <f t="shared" si="0"/>
        <v>301.28000000000003</v>
      </c>
      <c r="U23" s="175">
        <f t="shared" si="0"/>
        <v>446.88000000000005</v>
      </c>
      <c r="V23" s="175">
        <f t="shared" si="0"/>
        <v>510.72</v>
      </c>
      <c r="W23" s="175">
        <f t="shared" si="0"/>
        <v>602.56000000000006</v>
      </c>
      <c r="X23" s="175">
        <f t="shared" si="0"/>
        <v>766.08</v>
      </c>
      <c r="Y23" s="109">
        <f t="shared" si="0"/>
        <v>210.00000000000003</v>
      </c>
      <c r="Z23" s="109">
        <f t="shared" si="0"/>
        <v>181.44000000000003</v>
      </c>
      <c r="AA23" s="109">
        <f t="shared" si="0"/>
        <v>210.00000000000003</v>
      </c>
      <c r="AB23" s="106">
        <f t="shared" si="0"/>
        <v>210.00000000000003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59" t="s">
        <v>18</v>
      </c>
      <c r="D24" s="460"/>
      <c r="E24" s="461" t="s">
        <v>41</v>
      </c>
      <c r="F24" s="107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4"/>
      <c r="Z24" s="464"/>
      <c r="AA24" s="464"/>
      <c r="AB24" s="465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108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7"/>
      <c r="AA25" s="467"/>
      <c r="AB25" s="468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154">
        <v>1</v>
      </c>
      <c r="B26" s="155"/>
      <c r="C26" s="181">
        <f>IF($B26="",A26/(($E26/100)*SQRT(3)*$H$9*$D26/100),B26/(($E26/100)*SQRT(3)*$H$9))</f>
        <v>1.9245008972987523</v>
      </c>
      <c r="D26" s="199">
        <v>75</v>
      </c>
      <c r="E26" s="200">
        <v>100</v>
      </c>
      <c r="F26" s="201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168.74670416593429</v>
      </c>
      <c r="H26" s="158">
        <f t="shared" si="1"/>
        <v>270.62073631392008</v>
      </c>
      <c r="I26" s="158">
        <f t="shared" si="1"/>
        <v>403.90440928980155</v>
      </c>
      <c r="J26" s="158">
        <f t="shared" si="1"/>
        <v>677.96610169491544</v>
      </c>
      <c r="K26" s="158">
        <f t="shared" si="1"/>
        <v>1067.1409515340154</v>
      </c>
      <c r="L26" s="158">
        <f t="shared" si="1"/>
        <v>1672.473867595819</v>
      </c>
      <c r="M26" s="158">
        <f t="shared" si="1"/>
        <v>2293.3588150979458</v>
      </c>
      <c r="N26" s="158">
        <f t="shared" si="1"/>
        <v>3072.9833546734958</v>
      </c>
      <c r="O26" s="158">
        <f t="shared" si="1"/>
        <v>4332.1299638989176</v>
      </c>
      <c r="P26" s="158">
        <f t="shared" si="1"/>
        <v>5853.6585365853671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7164.1791044776146</v>
      </c>
      <c r="R26" s="158">
        <f t="shared" si="2"/>
        <v>8571.4285714285743</v>
      </c>
      <c r="S26" s="158">
        <f t="shared" si="2"/>
        <v>10638.297872340427</v>
      </c>
      <c r="T26" s="158">
        <f t="shared" si="2"/>
        <v>13359.30976899527</v>
      </c>
      <c r="U26" s="158">
        <f t="shared" si="2"/>
        <v>17142.857142857149</v>
      </c>
      <c r="V26" s="158">
        <f t="shared" si="2"/>
        <v>21276.595744680853</v>
      </c>
      <c r="W26" s="158">
        <f t="shared" si="2"/>
        <v>26718.61953799054</v>
      </c>
      <c r="X26" s="158">
        <f t="shared" si="2"/>
        <v>31914.893617021284</v>
      </c>
      <c r="Y26" s="58">
        <f t="shared" ref="Y26:AB35" si="3">IFERROR(IF(OR((dAmp *RUN)&lt;Amp,Y$19&lt;$F26),"",
                                                 (Voltage*1000*VD/100)/(Amp*SQRT(3)*(Res/RUN*PF/100+Rea/RUN*SQRT(1-PF/100)^2))*1000
                          ),"")</f>
        <v>40077.92930698581</v>
      </c>
      <c r="Z26" s="58">
        <f t="shared" si="3"/>
        <v>42553.191489361707</v>
      </c>
      <c r="AA26" s="58">
        <f t="shared" si="3"/>
        <v>53437.239075981081</v>
      </c>
      <c r="AB26" s="69">
        <f t="shared" si="3"/>
        <v>66796.548844976351</v>
      </c>
    </row>
    <row r="27" spans="1:78" ht="17.100000000000001" customHeight="1">
      <c r="A27" s="159">
        <v>1.5</v>
      </c>
      <c r="B27" s="160"/>
      <c r="C27" s="148">
        <f t="shared" ref="C27:C41" si="4">IF($B27="",A27/(($E27/100)*SQRT(3)*$H$9*$D27/100),B27/(($E27/100)*SQRT(3)*$H$9))</f>
        <v>2.8867513459481287</v>
      </c>
      <c r="D27" s="202">
        <v>75</v>
      </c>
      <c r="E27" s="203">
        <v>100</v>
      </c>
      <c r="F27" s="201">
        <v>2.5</v>
      </c>
      <c r="G27" s="158">
        <f t="shared" si="1"/>
        <v>112.49780277728954</v>
      </c>
      <c r="H27" s="158">
        <f t="shared" si="1"/>
        <v>180.41382420928008</v>
      </c>
      <c r="I27" s="158">
        <f t="shared" si="1"/>
        <v>269.26960619320101</v>
      </c>
      <c r="J27" s="158">
        <f t="shared" si="1"/>
        <v>451.97740112994359</v>
      </c>
      <c r="K27" s="158">
        <f t="shared" si="1"/>
        <v>711.42730102267683</v>
      </c>
      <c r="L27" s="158">
        <f t="shared" si="1"/>
        <v>1114.9825783972128</v>
      </c>
      <c r="M27" s="158">
        <f t="shared" si="1"/>
        <v>1528.9058767319639</v>
      </c>
      <c r="N27" s="158">
        <f t="shared" si="1"/>
        <v>2048.655569782331</v>
      </c>
      <c r="O27" s="158">
        <f t="shared" si="1"/>
        <v>2888.0866425992785</v>
      </c>
      <c r="P27" s="158">
        <f t="shared" si="1"/>
        <v>3902.4390243902453</v>
      </c>
      <c r="Q27" s="158">
        <f t="shared" si="2"/>
        <v>4776.1194029850758</v>
      </c>
      <c r="R27" s="158">
        <f t="shared" si="2"/>
        <v>5714.2857142857156</v>
      </c>
      <c r="S27" s="158">
        <f t="shared" si="2"/>
        <v>7092.1985815602839</v>
      </c>
      <c r="T27" s="158">
        <f t="shared" si="2"/>
        <v>8906.2065126635152</v>
      </c>
      <c r="U27" s="158">
        <f t="shared" si="2"/>
        <v>11428.571428571431</v>
      </c>
      <c r="V27" s="158">
        <f t="shared" si="2"/>
        <v>14184.397163120568</v>
      </c>
      <c r="W27" s="158">
        <f t="shared" si="2"/>
        <v>17812.41302532703</v>
      </c>
      <c r="X27" s="158">
        <f t="shared" si="2"/>
        <v>21276.595744680853</v>
      </c>
      <c r="Y27" s="58">
        <f t="shared" si="3"/>
        <v>26718.619537990537</v>
      </c>
      <c r="Z27" s="58">
        <f t="shared" si="3"/>
        <v>28368.794326241135</v>
      </c>
      <c r="AA27" s="58">
        <f t="shared" si="3"/>
        <v>35624.826050654061</v>
      </c>
      <c r="AB27" s="69">
        <f t="shared" si="3"/>
        <v>44531.032563317567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159">
        <v>3</v>
      </c>
      <c r="B28" s="160"/>
      <c r="C28" s="148">
        <f t="shared" si="4"/>
        <v>5.7735026918962573</v>
      </c>
      <c r="D28" s="202">
        <v>75</v>
      </c>
      <c r="E28" s="203">
        <v>100</v>
      </c>
      <c r="F28" s="201">
        <v>2.5</v>
      </c>
      <c r="G28" s="158">
        <f t="shared" si="1"/>
        <v>56.248901388644768</v>
      </c>
      <c r="H28" s="158">
        <f t="shared" si="1"/>
        <v>90.20691210464004</v>
      </c>
      <c r="I28" s="158">
        <f t="shared" si="1"/>
        <v>134.63480309660051</v>
      </c>
      <c r="J28" s="158">
        <f t="shared" si="1"/>
        <v>225.98870056497179</v>
      </c>
      <c r="K28" s="158">
        <f t="shared" si="1"/>
        <v>355.71365051133841</v>
      </c>
      <c r="L28" s="158">
        <f t="shared" si="1"/>
        <v>557.49128919860641</v>
      </c>
      <c r="M28" s="158">
        <f t="shared" si="1"/>
        <v>764.45293836598194</v>
      </c>
      <c r="N28" s="158">
        <f t="shared" si="1"/>
        <v>1024.3277848911655</v>
      </c>
      <c r="O28" s="158">
        <f t="shared" si="1"/>
        <v>1444.0433212996393</v>
      </c>
      <c r="P28" s="158">
        <f t="shared" si="1"/>
        <v>1951.2195121951227</v>
      </c>
      <c r="Q28" s="158">
        <f t="shared" si="2"/>
        <v>2388.0597014925379</v>
      </c>
      <c r="R28" s="158">
        <f t="shared" si="2"/>
        <v>2857.1428571428578</v>
      </c>
      <c r="S28" s="158">
        <f t="shared" si="2"/>
        <v>3546.0992907801419</v>
      </c>
      <c r="T28" s="158">
        <f t="shared" si="2"/>
        <v>4453.1032563317576</v>
      </c>
      <c r="U28" s="158">
        <f t="shared" si="2"/>
        <v>5714.2857142857156</v>
      </c>
      <c r="V28" s="158">
        <f t="shared" si="2"/>
        <v>7092.1985815602839</v>
      </c>
      <c r="W28" s="158">
        <f t="shared" si="2"/>
        <v>8906.2065126635152</v>
      </c>
      <c r="X28" s="158">
        <f t="shared" si="2"/>
        <v>10638.297872340427</v>
      </c>
      <c r="Y28" s="58">
        <f t="shared" si="3"/>
        <v>13359.309768995268</v>
      </c>
      <c r="Z28" s="58">
        <f t="shared" si="3"/>
        <v>14184.397163120568</v>
      </c>
      <c r="AA28" s="58">
        <f t="shared" si="3"/>
        <v>17812.41302532703</v>
      </c>
      <c r="AB28" s="69">
        <f t="shared" si="3"/>
        <v>22265.516281658784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159">
        <v>5</v>
      </c>
      <c r="B29" s="160"/>
      <c r="C29" s="148">
        <f t="shared" si="4"/>
        <v>9.6225044864937619</v>
      </c>
      <c r="D29" s="202">
        <v>75</v>
      </c>
      <c r="E29" s="203">
        <v>100</v>
      </c>
      <c r="F29" s="201">
        <v>2.5</v>
      </c>
      <c r="G29" s="158">
        <f t="shared" si="1"/>
        <v>33.749340833186857</v>
      </c>
      <c r="H29" s="158">
        <f t="shared" si="1"/>
        <v>54.124147262784007</v>
      </c>
      <c r="I29" s="158">
        <f t="shared" si="1"/>
        <v>80.78088185796031</v>
      </c>
      <c r="J29" s="158">
        <f t="shared" si="1"/>
        <v>135.59322033898309</v>
      </c>
      <c r="K29" s="158">
        <f t="shared" si="1"/>
        <v>213.42819030680303</v>
      </c>
      <c r="L29" s="158">
        <f t="shared" si="1"/>
        <v>334.4947735191638</v>
      </c>
      <c r="M29" s="158">
        <f t="shared" si="1"/>
        <v>458.67176301958921</v>
      </c>
      <c r="N29" s="158">
        <f t="shared" si="1"/>
        <v>614.5966709346992</v>
      </c>
      <c r="O29" s="158">
        <f t="shared" si="1"/>
        <v>866.42599277978354</v>
      </c>
      <c r="P29" s="158">
        <f t="shared" si="1"/>
        <v>1170.7317073170734</v>
      </c>
      <c r="Q29" s="158">
        <f t="shared" si="2"/>
        <v>1432.8358208955228</v>
      </c>
      <c r="R29" s="158">
        <f t="shared" si="2"/>
        <v>1714.2857142857149</v>
      </c>
      <c r="S29" s="158">
        <f t="shared" si="2"/>
        <v>2127.6595744680849</v>
      </c>
      <c r="T29" s="158">
        <f t="shared" si="2"/>
        <v>2671.8619537990544</v>
      </c>
      <c r="U29" s="158">
        <f t="shared" si="2"/>
        <v>3428.5714285714298</v>
      </c>
      <c r="V29" s="158">
        <f t="shared" si="2"/>
        <v>4255.3191489361698</v>
      </c>
      <c r="W29" s="158">
        <f t="shared" si="2"/>
        <v>5343.7239075981088</v>
      </c>
      <c r="X29" s="158">
        <f t="shared" si="2"/>
        <v>6382.978723404256</v>
      </c>
      <c r="Y29" s="58">
        <f t="shared" si="3"/>
        <v>8015.5858613971614</v>
      </c>
      <c r="Z29" s="58">
        <f t="shared" si="3"/>
        <v>8510.6382978723395</v>
      </c>
      <c r="AA29" s="58">
        <f t="shared" si="3"/>
        <v>10687.447815196218</v>
      </c>
      <c r="AB29" s="69">
        <f t="shared" si="3"/>
        <v>13359.309768995268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159">
        <v>5.5</v>
      </c>
      <c r="B30" s="160"/>
      <c r="C30" s="148">
        <f t="shared" si="4"/>
        <v>10.584754935143138</v>
      </c>
      <c r="D30" s="202">
        <v>75</v>
      </c>
      <c r="E30" s="203">
        <v>100</v>
      </c>
      <c r="F30" s="201">
        <v>2.5</v>
      </c>
      <c r="G30" s="158">
        <f t="shared" si="1"/>
        <v>30.681218939260773</v>
      </c>
      <c r="H30" s="158">
        <f t="shared" si="1"/>
        <v>49.203770238894549</v>
      </c>
      <c r="I30" s="158">
        <f t="shared" si="1"/>
        <v>73.437165325418448</v>
      </c>
      <c r="J30" s="158">
        <f t="shared" si="1"/>
        <v>123.26656394453006</v>
      </c>
      <c r="K30" s="158">
        <f t="shared" si="1"/>
        <v>194.0256275516391</v>
      </c>
      <c r="L30" s="158">
        <f t="shared" si="1"/>
        <v>304.08615774469433</v>
      </c>
      <c r="M30" s="158">
        <f t="shared" si="1"/>
        <v>416.97433001780831</v>
      </c>
      <c r="N30" s="158">
        <f t="shared" si="1"/>
        <v>558.7242463042719</v>
      </c>
      <c r="O30" s="158">
        <f t="shared" si="1"/>
        <v>787.65999343616681</v>
      </c>
      <c r="P30" s="158">
        <f t="shared" si="1"/>
        <v>1064.3015521064303</v>
      </c>
      <c r="Q30" s="158">
        <f t="shared" si="2"/>
        <v>1302.5780189959298</v>
      </c>
      <c r="R30" s="158">
        <f t="shared" si="2"/>
        <v>1558.4415584415585</v>
      </c>
      <c r="S30" s="158">
        <f t="shared" si="2"/>
        <v>1934.235976789168</v>
      </c>
      <c r="T30" s="158">
        <f t="shared" si="2"/>
        <v>2428.9654125445945</v>
      </c>
      <c r="U30" s="158">
        <f t="shared" si="2"/>
        <v>3116.8831168831171</v>
      </c>
      <c r="V30" s="158">
        <f t="shared" si="2"/>
        <v>3868.4719535783361</v>
      </c>
      <c r="W30" s="158">
        <f t="shared" si="2"/>
        <v>4857.9308250891891</v>
      </c>
      <c r="X30" s="158">
        <f t="shared" si="2"/>
        <v>5802.7079303675046</v>
      </c>
      <c r="Y30" s="58">
        <f t="shared" si="3"/>
        <v>7286.8962376337822</v>
      </c>
      <c r="Z30" s="58">
        <f t="shared" si="3"/>
        <v>7736.9439071566721</v>
      </c>
      <c r="AA30" s="58">
        <f t="shared" si="3"/>
        <v>9715.8616501783781</v>
      </c>
      <c r="AB30" s="69">
        <f t="shared" si="3"/>
        <v>12144.82706272297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159">
        <v>6.5</v>
      </c>
      <c r="B31" s="160"/>
      <c r="C31" s="148">
        <f t="shared" si="4"/>
        <v>12.509255832441891</v>
      </c>
      <c r="D31" s="202">
        <v>75</v>
      </c>
      <c r="E31" s="203">
        <v>100</v>
      </c>
      <c r="F31" s="201">
        <v>2.5</v>
      </c>
      <c r="G31" s="158">
        <f t="shared" si="1"/>
        <v>25.961031410143733</v>
      </c>
      <c r="H31" s="158">
        <f t="shared" si="1"/>
        <v>41.633959432910778</v>
      </c>
      <c r="I31" s="158">
        <f t="shared" si="1"/>
        <v>62.13913989073869</v>
      </c>
      <c r="J31" s="158">
        <f t="shared" si="1"/>
        <v>104.30247718383313</v>
      </c>
      <c r="K31" s="158">
        <f t="shared" si="1"/>
        <v>164.1755310052331</v>
      </c>
      <c r="L31" s="158">
        <f t="shared" si="1"/>
        <v>257.30367193781825</v>
      </c>
      <c r="M31" s="158">
        <f t="shared" si="1"/>
        <v>352.82443309199164</v>
      </c>
      <c r="N31" s="158">
        <f t="shared" si="1"/>
        <v>472.76666994976853</v>
      </c>
      <c r="O31" s="158">
        <f t="shared" si="1"/>
        <v>666.48153290752566</v>
      </c>
      <c r="P31" s="158">
        <f t="shared" si="1"/>
        <v>900.56285178236419</v>
      </c>
      <c r="Q31" s="158">
        <f t="shared" si="2"/>
        <v>1102.1814006888635</v>
      </c>
      <c r="R31" s="158">
        <f t="shared" si="2"/>
        <v>1318.6813186813188</v>
      </c>
      <c r="S31" s="158">
        <f t="shared" si="2"/>
        <v>1636.6612111292961</v>
      </c>
      <c r="T31" s="158">
        <f t="shared" si="2"/>
        <v>2055.2784259992723</v>
      </c>
      <c r="U31" s="158">
        <f t="shared" si="2"/>
        <v>2637.3626373626375</v>
      </c>
      <c r="V31" s="158">
        <f t="shared" si="2"/>
        <v>3273.3224222585923</v>
      </c>
      <c r="W31" s="158">
        <f t="shared" si="2"/>
        <v>4110.5568519985445</v>
      </c>
      <c r="X31" s="158">
        <f t="shared" si="2"/>
        <v>4909.9836333878893</v>
      </c>
      <c r="Y31" s="58">
        <f t="shared" si="3"/>
        <v>6165.835277997815</v>
      </c>
      <c r="Z31" s="58">
        <f t="shared" si="3"/>
        <v>6546.6448445171845</v>
      </c>
      <c r="AA31" s="58">
        <f t="shared" si="3"/>
        <v>8221.113703997089</v>
      </c>
      <c r="AB31" s="69">
        <f t="shared" si="3"/>
        <v>10276.392129996362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159">
        <v>25</v>
      </c>
      <c r="B32" s="160"/>
      <c r="C32" s="148">
        <f t="shared" si="4"/>
        <v>48.112522432468808</v>
      </c>
      <c r="D32" s="202">
        <v>75</v>
      </c>
      <c r="E32" s="203">
        <v>100</v>
      </c>
      <c r="F32" s="20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42.685638061360613</v>
      </c>
      <c r="L32" s="158">
        <f t="shared" si="1"/>
        <v>66.898954703832771</v>
      </c>
      <c r="M32" s="158">
        <f t="shared" si="1"/>
        <v>91.734352603917841</v>
      </c>
      <c r="N32" s="158">
        <f t="shared" si="1"/>
        <v>122.91933418693986</v>
      </c>
      <c r="O32" s="158">
        <f t="shared" si="1"/>
        <v>173.28519855595673</v>
      </c>
      <c r="P32" s="158">
        <f t="shared" si="1"/>
        <v>234.1463414634147</v>
      </c>
      <c r="Q32" s="158">
        <f t="shared" si="2"/>
        <v>286.56716417910457</v>
      </c>
      <c r="R32" s="158">
        <f t="shared" si="2"/>
        <v>342.85714285714295</v>
      </c>
      <c r="S32" s="158">
        <f t="shared" si="2"/>
        <v>425.53191489361706</v>
      </c>
      <c r="T32" s="158">
        <f t="shared" si="2"/>
        <v>534.37239075981086</v>
      </c>
      <c r="U32" s="158">
        <f t="shared" si="2"/>
        <v>685.71428571428589</v>
      </c>
      <c r="V32" s="158">
        <f t="shared" si="2"/>
        <v>851.06382978723411</v>
      </c>
      <c r="W32" s="158">
        <f t="shared" si="2"/>
        <v>1068.7447815196217</v>
      </c>
      <c r="X32" s="158">
        <f t="shared" si="2"/>
        <v>1276.5957446808513</v>
      </c>
      <c r="Y32" s="58">
        <f t="shared" si="3"/>
        <v>1603.1171722794325</v>
      </c>
      <c r="Z32" s="58">
        <f t="shared" si="3"/>
        <v>1702.1276595744682</v>
      </c>
      <c r="AA32" s="58">
        <f t="shared" si="3"/>
        <v>2137.4895630392434</v>
      </c>
      <c r="AB32" s="69">
        <f t="shared" si="3"/>
        <v>2671.8619537990544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159">
        <v>27</v>
      </c>
      <c r="B33" s="160"/>
      <c r="C33" s="148">
        <f t="shared" si="4"/>
        <v>51.961524227066313</v>
      </c>
      <c r="D33" s="202">
        <v>75</v>
      </c>
      <c r="E33" s="203">
        <v>100</v>
      </c>
      <c r="F33" s="201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>
        <f t="shared" si="1"/>
        <v>39.523738945704267</v>
      </c>
      <c r="L33" s="158">
        <f t="shared" si="1"/>
        <v>61.943476577622931</v>
      </c>
      <c r="M33" s="158">
        <f t="shared" si="1"/>
        <v>84.939215373997996</v>
      </c>
      <c r="N33" s="158">
        <f t="shared" si="1"/>
        <v>113.81419832124058</v>
      </c>
      <c r="O33" s="158">
        <f t="shared" si="1"/>
        <v>160.44925792218211</v>
      </c>
      <c r="P33" s="158">
        <f t="shared" si="1"/>
        <v>216.80216802168025</v>
      </c>
      <c r="Q33" s="158">
        <f t="shared" si="2"/>
        <v>265.33996683250422</v>
      </c>
      <c r="R33" s="158">
        <f t="shared" si="2"/>
        <v>317.46031746031753</v>
      </c>
      <c r="S33" s="158">
        <f t="shared" si="2"/>
        <v>394.01103230890465</v>
      </c>
      <c r="T33" s="158">
        <f t="shared" si="2"/>
        <v>494.78925070352852</v>
      </c>
      <c r="U33" s="158">
        <f t="shared" si="2"/>
        <v>634.92063492063505</v>
      </c>
      <c r="V33" s="158">
        <f t="shared" si="2"/>
        <v>788.02206461780929</v>
      </c>
      <c r="W33" s="158">
        <f t="shared" si="2"/>
        <v>989.57850140705705</v>
      </c>
      <c r="X33" s="158">
        <f t="shared" si="2"/>
        <v>1182.0330969267141</v>
      </c>
      <c r="Y33" s="58">
        <f t="shared" si="3"/>
        <v>1484.3677521105853</v>
      </c>
      <c r="Z33" s="58">
        <f t="shared" si="3"/>
        <v>1576.0441292356186</v>
      </c>
      <c r="AA33" s="58">
        <f t="shared" si="3"/>
        <v>1979.1570028141141</v>
      </c>
      <c r="AB33" s="69">
        <f t="shared" si="3"/>
        <v>2473.9462535176426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159">
        <v>30</v>
      </c>
      <c r="B34" s="160"/>
      <c r="C34" s="148">
        <f t="shared" si="4"/>
        <v>57.735026918962568</v>
      </c>
      <c r="D34" s="202">
        <v>75</v>
      </c>
      <c r="E34" s="203">
        <v>100</v>
      </c>
      <c r="F34" s="201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>
        <f t="shared" si="1"/>
        <v>55.749128919860638</v>
      </c>
      <c r="M34" s="158">
        <f t="shared" si="1"/>
        <v>76.445293836598211</v>
      </c>
      <c r="N34" s="158">
        <f t="shared" si="1"/>
        <v>102.43277848911653</v>
      </c>
      <c r="O34" s="158">
        <f t="shared" si="1"/>
        <v>144.4043321299639</v>
      </c>
      <c r="P34" s="158">
        <f t="shared" si="1"/>
        <v>195.12195121951223</v>
      </c>
      <c r="Q34" s="158">
        <f t="shared" si="2"/>
        <v>238.8059701492538</v>
      </c>
      <c r="R34" s="158">
        <f t="shared" si="2"/>
        <v>285.71428571428584</v>
      </c>
      <c r="S34" s="158">
        <f t="shared" si="2"/>
        <v>354.6099290780142</v>
      </c>
      <c r="T34" s="158">
        <f t="shared" si="2"/>
        <v>445.31032563317569</v>
      </c>
      <c r="U34" s="158">
        <f t="shared" si="2"/>
        <v>571.42857142857167</v>
      </c>
      <c r="V34" s="158">
        <f t="shared" si="2"/>
        <v>709.21985815602841</v>
      </c>
      <c r="W34" s="158">
        <f t="shared" si="2"/>
        <v>890.62065126635139</v>
      </c>
      <c r="X34" s="158">
        <f t="shared" si="2"/>
        <v>1063.8297872340424</v>
      </c>
      <c r="Y34" s="58">
        <f t="shared" si="3"/>
        <v>1335.930976899527</v>
      </c>
      <c r="Z34" s="58">
        <f t="shared" si="3"/>
        <v>1418.4397163120568</v>
      </c>
      <c r="AA34" s="58">
        <f t="shared" si="3"/>
        <v>1781.2413025327028</v>
      </c>
      <c r="AB34" s="69">
        <f t="shared" si="3"/>
        <v>2226.5516281658784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159">
        <v>38</v>
      </c>
      <c r="B35" s="160"/>
      <c r="C35" s="148">
        <f t="shared" si="4"/>
        <v>73.131034097352583</v>
      </c>
      <c r="D35" s="202">
        <v>75</v>
      </c>
      <c r="E35" s="203">
        <v>100</v>
      </c>
      <c r="F35" s="201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>
        <f t="shared" si="1"/>
        <v>60.351547765735432</v>
      </c>
      <c r="N35" s="158">
        <f t="shared" si="1"/>
        <v>80.867983017723589</v>
      </c>
      <c r="O35" s="158">
        <f t="shared" si="1"/>
        <v>114.0034201026031</v>
      </c>
      <c r="P35" s="158">
        <f t="shared" si="1"/>
        <v>154.04364569961496</v>
      </c>
      <c r="Q35" s="158">
        <f t="shared" si="2"/>
        <v>188.53102906520039</v>
      </c>
      <c r="R35" s="158">
        <f t="shared" si="2"/>
        <v>225.56390977443615</v>
      </c>
      <c r="S35" s="158">
        <f t="shared" si="2"/>
        <v>279.95520716685337</v>
      </c>
      <c r="T35" s="158">
        <f t="shared" si="2"/>
        <v>351.56078339461243</v>
      </c>
      <c r="U35" s="158">
        <f t="shared" si="2"/>
        <v>451.12781954887231</v>
      </c>
      <c r="V35" s="158">
        <f t="shared" si="2"/>
        <v>559.91041433370674</v>
      </c>
      <c r="W35" s="158">
        <f t="shared" si="2"/>
        <v>703.12156678922486</v>
      </c>
      <c r="X35" s="158">
        <f t="shared" si="2"/>
        <v>839.86562150056022</v>
      </c>
      <c r="Y35" s="58">
        <f t="shared" si="3"/>
        <v>1054.6823501838371</v>
      </c>
      <c r="Z35" s="58">
        <f t="shared" si="3"/>
        <v>1119.8208286674135</v>
      </c>
      <c r="AA35" s="58">
        <f t="shared" si="3"/>
        <v>1406.2431335784497</v>
      </c>
      <c r="AB35" s="69">
        <f t="shared" si="3"/>
        <v>1757.8039169730619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159">
        <v>40</v>
      </c>
      <c r="B36" s="160"/>
      <c r="C36" s="148">
        <f t="shared" si="4"/>
        <v>76.980035891950095</v>
      </c>
      <c r="D36" s="202">
        <v>75</v>
      </c>
      <c r="E36" s="203">
        <v>100</v>
      </c>
      <c r="F36" s="201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>
        <f t="shared" si="5"/>
        <v>57.333970377448651</v>
      </c>
      <c r="N36" s="158">
        <f t="shared" si="5"/>
        <v>76.824583866837401</v>
      </c>
      <c r="O36" s="158">
        <f t="shared" si="5"/>
        <v>108.30324909747294</v>
      </c>
      <c r="P36" s="158">
        <f t="shared" si="5"/>
        <v>146.34146341463418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179.10447761194035</v>
      </c>
      <c r="R36" s="158">
        <f t="shared" si="6"/>
        <v>214.28571428571436</v>
      </c>
      <c r="S36" s="158">
        <f t="shared" si="6"/>
        <v>265.95744680851061</v>
      </c>
      <c r="T36" s="158">
        <f t="shared" si="6"/>
        <v>333.9827442248818</v>
      </c>
      <c r="U36" s="158">
        <f t="shared" si="6"/>
        <v>428.57142857142873</v>
      </c>
      <c r="V36" s="158">
        <f t="shared" si="6"/>
        <v>531.91489361702122</v>
      </c>
      <c r="W36" s="158">
        <f t="shared" si="6"/>
        <v>667.9654884497636</v>
      </c>
      <c r="X36" s="158">
        <f t="shared" si="6"/>
        <v>797.872340425532</v>
      </c>
      <c r="Y36" s="58">
        <f t="shared" ref="Y36:AB44" si="7">IFERROR(IF(OR((dAmp *RUN)&lt;Amp,Y$19&lt;$F36),"",
                                                 (Voltage*1000*VD/100)/(Amp*SQRT(3)*(Res/RUN*PF/100+Rea/RUN*SQRT(1-PF/100)^2))*1000
                          ),"")</f>
        <v>1001.9482326746452</v>
      </c>
      <c r="Z36" s="58">
        <f t="shared" si="7"/>
        <v>1063.8297872340424</v>
      </c>
      <c r="AA36" s="58">
        <f t="shared" si="7"/>
        <v>1335.9309768995272</v>
      </c>
      <c r="AB36" s="69">
        <f t="shared" si="7"/>
        <v>1669.9137211244085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159">
        <v>45</v>
      </c>
      <c r="B37" s="160"/>
      <c r="C37" s="148">
        <f t="shared" si="4"/>
        <v>86.602540378443848</v>
      </c>
      <c r="D37" s="202">
        <v>75</v>
      </c>
      <c r="E37" s="203">
        <v>100</v>
      </c>
      <c r="F37" s="201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>
        <f t="shared" si="5"/>
        <v>50.963529224398798</v>
      </c>
      <c r="N37" s="158">
        <f t="shared" si="5"/>
        <v>68.288518992744358</v>
      </c>
      <c r="O37" s="158">
        <f t="shared" si="5"/>
        <v>96.269554753309265</v>
      </c>
      <c r="P37" s="158">
        <f t="shared" si="5"/>
        <v>130.08130081300817</v>
      </c>
      <c r="Q37" s="158">
        <f t="shared" si="6"/>
        <v>159.20398009950253</v>
      </c>
      <c r="R37" s="158">
        <f t="shared" si="6"/>
        <v>190.47619047619054</v>
      </c>
      <c r="S37" s="158">
        <f t="shared" si="6"/>
        <v>236.40661938534282</v>
      </c>
      <c r="T37" s="158">
        <f t="shared" si="6"/>
        <v>296.87355042211715</v>
      </c>
      <c r="U37" s="158">
        <f t="shared" si="6"/>
        <v>380.95238095238108</v>
      </c>
      <c r="V37" s="158">
        <f t="shared" si="6"/>
        <v>472.81323877068564</v>
      </c>
      <c r="W37" s="158">
        <f t="shared" si="6"/>
        <v>593.7471008442343</v>
      </c>
      <c r="X37" s="158">
        <f t="shared" si="6"/>
        <v>709.21985815602852</v>
      </c>
      <c r="Y37" s="58">
        <f t="shared" si="7"/>
        <v>890.62065126635127</v>
      </c>
      <c r="Z37" s="58">
        <f t="shared" si="7"/>
        <v>945.62647754137129</v>
      </c>
      <c r="AA37" s="58">
        <f t="shared" si="7"/>
        <v>1187.4942016884686</v>
      </c>
      <c r="AB37" s="69">
        <f t="shared" si="7"/>
        <v>1484.3677521105853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143">
        <v>50</v>
      </c>
      <c r="B38" s="160"/>
      <c r="C38" s="148">
        <f t="shared" si="4"/>
        <v>96.225044864937615</v>
      </c>
      <c r="D38" s="202">
        <v>75</v>
      </c>
      <c r="E38" s="203">
        <v>100</v>
      </c>
      <c r="F38" s="201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>
        <f t="shared" si="5"/>
        <v>61.459667093469932</v>
      </c>
      <c r="O38" s="158">
        <f t="shared" si="5"/>
        <v>86.642599277978363</v>
      </c>
      <c r="P38" s="158">
        <f t="shared" si="5"/>
        <v>117.07317073170735</v>
      </c>
      <c r="Q38" s="158">
        <f t="shared" si="6"/>
        <v>143.28358208955228</v>
      </c>
      <c r="R38" s="158">
        <f t="shared" si="6"/>
        <v>171.42857142857147</v>
      </c>
      <c r="S38" s="158">
        <f t="shared" si="6"/>
        <v>212.76595744680853</v>
      </c>
      <c r="T38" s="158">
        <f t="shared" si="6"/>
        <v>267.18619537990543</v>
      </c>
      <c r="U38" s="158">
        <f t="shared" si="6"/>
        <v>342.85714285714295</v>
      </c>
      <c r="V38" s="158">
        <f t="shared" si="6"/>
        <v>425.53191489361706</v>
      </c>
      <c r="W38" s="158">
        <f t="shared" si="6"/>
        <v>534.37239075981086</v>
      </c>
      <c r="X38" s="158">
        <f t="shared" si="6"/>
        <v>638.29787234042567</v>
      </c>
      <c r="Y38" s="58">
        <f t="shared" si="7"/>
        <v>801.55858613971623</v>
      </c>
      <c r="Z38" s="58">
        <f t="shared" si="7"/>
        <v>851.06382978723411</v>
      </c>
      <c r="AA38" s="58">
        <f t="shared" si="7"/>
        <v>1068.7447815196217</v>
      </c>
      <c r="AB38" s="69">
        <f t="shared" si="7"/>
        <v>1335.9309768995272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143">
        <v>60</v>
      </c>
      <c r="B39" s="160"/>
      <c r="C39" s="148">
        <f t="shared" si="4"/>
        <v>115.47005383792514</v>
      </c>
      <c r="D39" s="202">
        <v>75</v>
      </c>
      <c r="E39" s="203">
        <v>100</v>
      </c>
      <c r="F39" s="201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>
        <f t="shared" si="5"/>
        <v>72.202166064981952</v>
      </c>
      <c r="P39" s="158">
        <f t="shared" si="5"/>
        <v>97.560975609756113</v>
      </c>
      <c r="Q39" s="158">
        <f t="shared" si="6"/>
        <v>119.4029850746269</v>
      </c>
      <c r="R39" s="158">
        <f t="shared" si="6"/>
        <v>142.85714285714292</v>
      </c>
      <c r="S39" s="158">
        <f t="shared" si="6"/>
        <v>177.3049645390071</v>
      </c>
      <c r="T39" s="158">
        <f t="shared" si="6"/>
        <v>222.65516281658785</v>
      </c>
      <c r="U39" s="158">
        <f t="shared" si="6"/>
        <v>285.71428571428584</v>
      </c>
      <c r="V39" s="158">
        <f t="shared" si="6"/>
        <v>354.6099290780142</v>
      </c>
      <c r="W39" s="158">
        <f t="shared" si="6"/>
        <v>445.31032563317569</v>
      </c>
      <c r="X39" s="158">
        <f t="shared" si="6"/>
        <v>531.91489361702122</v>
      </c>
      <c r="Y39" s="58">
        <f t="shared" si="7"/>
        <v>667.96548844976348</v>
      </c>
      <c r="Z39" s="58">
        <f t="shared" si="7"/>
        <v>709.21985815602841</v>
      </c>
      <c r="AA39" s="58">
        <f t="shared" si="7"/>
        <v>890.62065126635139</v>
      </c>
      <c r="AB39" s="69">
        <f t="shared" si="7"/>
        <v>1113.2758140829392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143">
        <v>80</v>
      </c>
      <c r="B40" s="160"/>
      <c r="C40" s="148">
        <f t="shared" si="4"/>
        <v>153.96007178390019</v>
      </c>
      <c r="D40" s="202">
        <v>75</v>
      </c>
      <c r="E40" s="203">
        <v>100</v>
      </c>
      <c r="F40" s="201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>
        <f t="shared" si="5"/>
        <v>73.170731707317088</v>
      </c>
      <c r="Q40" s="158">
        <f t="shared" si="6"/>
        <v>89.552238805970177</v>
      </c>
      <c r="R40" s="158">
        <f t="shared" si="6"/>
        <v>107.14285714285718</v>
      </c>
      <c r="S40" s="158">
        <f t="shared" si="6"/>
        <v>132.97872340425531</v>
      </c>
      <c r="T40" s="158">
        <f t="shared" si="6"/>
        <v>166.9913721124409</v>
      </c>
      <c r="U40" s="158">
        <f t="shared" si="6"/>
        <v>214.28571428571436</v>
      </c>
      <c r="V40" s="158">
        <f t="shared" si="6"/>
        <v>265.95744680851061</v>
      </c>
      <c r="W40" s="158">
        <f t="shared" si="6"/>
        <v>333.9827442248818</v>
      </c>
      <c r="X40" s="158">
        <f t="shared" si="6"/>
        <v>398.936170212766</v>
      </c>
      <c r="Y40" s="58">
        <f t="shared" si="7"/>
        <v>500.97411633732258</v>
      </c>
      <c r="Z40" s="58">
        <f t="shared" si="7"/>
        <v>531.91489361702122</v>
      </c>
      <c r="AA40" s="58">
        <f t="shared" si="7"/>
        <v>667.9654884497636</v>
      </c>
      <c r="AB40" s="69">
        <f t="shared" si="7"/>
        <v>834.95686056220427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143">
        <v>90</v>
      </c>
      <c r="B41" s="160"/>
      <c r="C41" s="148">
        <f t="shared" si="4"/>
        <v>173.2050807568877</v>
      </c>
      <c r="D41" s="202">
        <v>75</v>
      </c>
      <c r="E41" s="203">
        <v>100</v>
      </c>
      <c r="F41" s="201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>
        <f t="shared" si="6"/>
        <v>79.601990049751265</v>
      </c>
      <c r="R41" s="158">
        <f t="shared" si="6"/>
        <v>95.238095238095269</v>
      </c>
      <c r="S41" s="158">
        <f t="shared" si="6"/>
        <v>118.20330969267141</v>
      </c>
      <c r="T41" s="158">
        <f t="shared" si="6"/>
        <v>148.43677521105857</v>
      </c>
      <c r="U41" s="158">
        <f t="shared" si="6"/>
        <v>190.47619047619054</v>
      </c>
      <c r="V41" s="158">
        <f t="shared" si="6"/>
        <v>236.40661938534282</v>
      </c>
      <c r="W41" s="158">
        <f t="shared" si="6"/>
        <v>296.87355042211715</v>
      </c>
      <c r="X41" s="158">
        <f t="shared" si="6"/>
        <v>354.60992907801426</v>
      </c>
      <c r="Y41" s="58">
        <f t="shared" si="7"/>
        <v>445.31032563317564</v>
      </c>
      <c r="Z41" s="58">
        <f t="shared" si="7"/>
        <v>472.81323877068564</v>
      </c>
      <c r="AA41" s="58">
        <f t="shared" si="7"/>
        <v>593.7471008442343</v>
      </c>
      <c r="AB41" s="69">
        <f t="shared" si="7"/>
        <v>742.18387605529267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143"/>
      <c r="B42" s="160"/>
      <c r="C42" s="148"/>
      <c r="D42" s="202"/>
      <c r="E42" s="203"/>
      <c r="F42" s="201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58" t="str">
        <f t="shared" si="7"/>
        <v/>
      </c>
      <c r="Z42" s="58" t="str">
        <f t="shared" si="7"/>
        <v/>
      </c>
      <c r="AA42" s="58" t="str">
        <f t="shared" si="7"/>
        <v/>
      </c>
      <c r="AB42" s="69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143"/>
      <c r="B43" s="160"/>
      <c r="C43" s="148"/>
      <c r="D43" s="202"/>
      <c r="E43" s="203"/>
      <c r="F43" s="201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58" t="str">
        <f t="shared" si="7"/>
        <v/>
      </c>
      <c r="Z43" s="58" t="str">
        <f t="shared" si="7"/>
        <v/>
      </c>
      <c r="AA43" s="58" t="str">
        <f t="shared" si="7"/>
        <v/>
      </c>
      <c r="AB43" s="69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147"/>
      <c r="B44" s="163"/>
      <c r="C44" s="173"/>
      <c r="D44" s="208"/>
      <c r="E44" s="209"/>
      <c r="F44" s="210"/>
      <c r="G44" s="158" t="str">
        <f t="shared" si="5"/>
        <v/>
      </c>
      <c r="H44" s="158" t="str">
        <f t="shared" si="5"/>
        <v/>
      </c>
      <c r="I44" s="158" t="str">
        <f t="shared" si="5"/>
        <v/>
      </c>
      <c r="J44" s="158" t="str">
        <f t="shared" si="5"/>
        <v/>
      </c>
      <c r="K44" s="158" t="str">
        <f t="shared" si="5"/>
        <v/>
      </c>
      <c r="L44" s="158" t="str">
        <f t="shared" si="5"/>
        <v/>
      </c>
      <c r="M44" s="158" t="str">
        <f t="shared" si="5"/>
        <v/>
      </c>
      <c r="N44" s="158" t="str">
        <f t="shared" si="5"/>
        <v/>
      </c>
      <c r="O44" s="158" t="str">
        <f t="shared" si="5"/>
        <v/>
      </c>
      <c r="P44" s="158" t="str">
        <f t="shared" si="5"/>
        <v/>
      </c>
      <c r="Q44" s="158" t="str">
        <f t="shared" si="6"/>
        <v/>
      </c>
      <c r="R44" s="158" t="str">
        <f t="shared" si="6"/>
        <v/>
      </c>
      <c r="S44" s="158" t="str">
        <f t="shared" si="6"/>
        <v/>
      </c>
      <c r="T44" s="158" t="str">
        <f t="shared" si="6"/>
        <v/>
      </c>
      <c r="U44" s="158" t="str">
        <f t="shared" si="6"/>
        <v/>
      </c>
      <c r="V44" s="158" t="str">
        <f t="shared" si="6"/>
        <v/>
      </c>
      <c r="W44" s="158" t="str">
        <f t="shared" si="6"/>
        <v/>
      </c>
      <c r="X44" s="158" t="str">
        <f t="shared" si="6"/>
        <v/>
      </c>
      <c r="Y44" s="71" t="str">
        <f t="shared" si="7"/>
        <v/>
      </c>
      <c r="Z44" s="71" t="str">
        <f t="shared" si="7"/>
        <v/>
      </c>
      <c r="AA44" s="71" t="str">
        <f t="shared" si="7"/>
        <v/>
      </c>
      <c r="AB44" s="72" t="str">
        <f t="shared" si="7"/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X4"/>
    <mergeCell ref="A5:X7"/>
  </mergeCell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6" tint="0.39997558519241921"/>
  </sheetPr>
  <dimension ref="A1:DO51"/>
  <sheetViews>
    <sheetView showZeros="0" view="pageBreakPreview" topLeftCell="A3" zoomScale="70" zoomScaleNormal="75" zoomScaleSheetLayoutView="70" workbookViewId="0">
      <selection activeCell="W35" sqref="W3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7" width="6.125" style="2" customWidth="1"/>
    <col min="18" max="18" width="6.875" style="2" bestFit="1" customWidth="1"/>
    <col min="19" max="19" width="7.125" style="2" customWidth="1"/>
    <col min="20" max="20" width="7.25" style="2" customWidth="1"/>
    <col min="21" max="21" width="8.1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19" s="8" customFormat="1" ht="12.75" customHeight="1">
      <c r="A1" s="535" t="s">
        <v>53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6"/>
      <c r="Y1" s="537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</row>
    <row r="2" spans="1:119" s="8" customFormat="1" ht="12.75" customHeight="1">
      <c r="A2" s="538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39"/>
      <c r="Y2" s="540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</row>
    <row r="3" spans="1:119" s="8" customFormat="1" ht="12.75" customHeight="1">
      <c r="A3" s="538"/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40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</row>
    <row r="4" spans="1:119" s="8" customFormat="1" ht="12.75" customHeight="1">
      <c r="A4" s="538"/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40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</row>
    <row r="5" spans="1:119" s="8" customFormat="1" ht="12.75" customHeight="1">
      <c r="A5" s="538" t="str">
        <f ca="1">LEFT(RIGHT(CELL("filename",F16),LEN(CELL("filename",F16))-FIND("]",CELL("filename",F16))),LEN(RIGHT(CELL("filename",F16),LEN(CELL("filename",F16))-FIND("]",CELL("filename",F16)))))</f>
        <v>LV FEEDER-PVC-230VAC-AG Outdr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39"/>
      <c r="Y5" s="540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</row>
    <row r="6" spans="1:119" s="8" customFormat="1" ht="12.75" customHeight="1">
      <c r="A6" s="538"/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40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</row>
    <row r="7" spans="1:119" s="8" customFormat="1" ht="14.25" customHeight="1" thickBot="1">
      <c r="A7" s="541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2"/>
      <c r="Y7" s="543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</row>
    <row r="9" spans="1:119" ht="15" customHeight="1">
      <c r="E9" s="18" t="s">
        <v>0</v>
      </c>
      <c r="F9" s="19"/>
      <c r="G9" s="19"/>
      <c r="H9" s="23">
        <v>0.23</v>
      </c>
      <c r="I9" s="20" t="s">
        <v>1</v>
      </c>
      <c r="K9" s="544" t="s">
        <v>2</v>
      </c>
      <c r="L9" s="545"/>
      <c r="M9" s="545"/>
      <c r="N9" s="437" t="s">
        <v>55</v>
      </c>
      <c r="O9" s="438"/>
      <c r="Q9" s="546" t="s">
        <v>31</v>
      </c>
      <c r="R9" s="547"/>
      <c r="S9" s="548"/>
      <c r="T9" s="442">
        <v>0.39</v>
      </c>
      <c r="U9" s="443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</row>
    <row r="10" spans="1:119" ht="15" customHeight="1">
      <c r="E10" s="16" t="s">
        <v>8</v>
      </c>
      <c r="F10" s="17"/>
      <c r="G10" s="17"/>
      <c r="H10" s="24">
        <v>1</v>
      </c>
      <c r="I10" s="15" t="s">
        <v>29</v>
      </c>
      <c r="K10" s="549" t="s">
        <v>6</v>
      </c>
      <c r="L10" s="550"/>
      <c r="M10" s="550"/>
      <c r="N10" s="446" t="s">
        <v>25</v>
      </c>
      <c r="O10" s="447"/>
      <c r="Q10" s="551" t="s">
        <v>36</v>
      </c>
      <c r="R10" s="552"/>
      <c r="S10" s="553"/>
      <c r="T10" s="451" t="s">
        <v>78</v>
      </c>
      <c r="U10" s="452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</row>
    <row r="11" spans="1:119" ht="15" customHeight="1">
      <c r="E11" s="16" t="s">
        <v>3</v>
      </c>
      <c r="F11" s="17"/>
      <c r="G11" s="17"/>
      <c r="H11" s="25">
        <v>50</v>
      </c>
      <c r="I11" s="6" t="s">
        <v>4</v>
      </c>
      <c r="K11" s="549" t="s">
        <v>9</v>
      </c>
      <c r="L11" s="550"/>
      <c r="M11" s="550"/>
      <c r="N11" s="453" t="s">
        <v>26</v>
      </c>
      <c r="O11" s="454"/>
      <c r="Q11" s="551" t="s">
        <v>37</v>
      </c>
      <c r="R11" s="552"/>
      <c r="S11" s="553"/>
      <c r="T11" s="455">
        <v>240</v>
      </c>
      <c r="U11" s="456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</row>
    <row r="12" spans="1:119" ht="15" customHeight="1">
      <c r="E12" s="16" t="s">
        <v>49</v>
      </c>
      <c r="F12" s="17"/>
      <c r="G12" s="17"/>
      <c r="H12" s="25">
        <v>3</v>
      </c>
      <c r="I12" s="7" t="s">
        <v>7</v>
      </c>
      <c r="K12" s="549" t="s">
        <v>5</v>
      </c>
      <c r="L12" s="550"/>
      <c r="M12" s="550"/>
      <c r="N12" s="453" t="s">
        <v>65</v>
      </c>
      <c r="O12" s="454"/>
      <c r="Q12" s="551" t="s">
        <v>30</v>
      </c>
      <c r="R12" s="552"/>
      <c r="S12" s="553"/>
      <c r="T12" s="453" t="s">
        <v>47</v>
      </c>
      <c r="U12" s="454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</row>
    <row r="13" spans="1:119" ht="15" customHeight="1" thickBot="1">
      <c r="E13" s="21" t="s">
        <v>10</v>
      </c>
      <c r="F13" s="22"/>
      <c r="G13" s="22"/>
      <c r="H13" s="26" t="s">
        <v>70</v>
      </c>
      <c r="I13" s="42"/>
      <c r="K13" s="549" t="s">
        <v>11</v>
      </c>
      <c r="L13" s="550"/>
      <c r="M13" s="550"/>
      <c r="N13" s="554" t="s">
        <v>61</v>
      </c>
      <c r="O13" s="555"/>
      <c r="Q13" s="551" t="s">
        <v>13</v>
      </c>
      <c r="R13" s="552"/>
      <c r="S13" s="553"/>
      <c r="T13" s="457">
        <v>55</v>
      </c>
      <c r="U13" s="458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</row>
    <row r="14" spans="1:119" ht="15" customHeight="1" thickBot="1">
      <c r="K14" s="549" t="s">
        <v>12</v>
      </c>
      <c r="L14" s="550"/>
      <c r="M14" s="550"/>
      <c r="N14" s="453" t="s">
        <v>60</v>
      </c>
      <c r="O14" s="454"/>
      <c r="Q14" s="556" t="s">
        <v>14</v>
      </c>
      <c r="R14" s="557"/>
      <c r="S14" s="558"/>
      <c r="T14" s="472">
        <v>30</v>
      </c>
      <c r="U14" s="473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</row>
    <row r="15" spans="1:119" ht="15" customHeight="1" thickBot="1">
      <c r="K15" s="559" t="s">
        <v>15</v>
      </c>
      <c r="L15" s="560"/>
      <c r="M15" s="560"/>
      <c r="N15" s="476">
        <v>70</v>
      </c>
      <c r="O15" s="477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</row>
    <row r="16" spans="1:11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</row>
    <row r="17" spans="1:11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</row>
    <row r="18" spans="1:11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</row>
    <row r="20" spans="1:11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69">
        <f>HLOOKUP(X$19,$G$19:$T$22,2,FALSE)*X$18</f>
        <v>1302</v>
      </c>
      <c r="Y20" s="169">
        <f>HLOOKUP(Y$19,$G$19:$T$22,2,FALSE)*Y$18</f>
        <v>1542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</row>
    <row r="21" spans="1:11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5.51</v>
      </c>
      <c r="I21" s="178">
        <v>3.6859999999999999</v>
      </c>
      <c r="J21" s="178">
        <v>2.19</v>
      </c>
      <c r="K21" s="171">
        <v>1.3859999999999999</v>
      </c>
      <c r="L21" s="171">
        <v>0.87</v>
      </c>
      <c r="M21" s="178">
        <v>0.627</v>
      </c>
      <c r="N21" s="178">
        <v>0.46300000000000002</v>
      </c>
      <c r="O21" s="178">
        <v>0.32100000000000001</v>
      </c>
      <c r="P21" s="178">
        <v>0.23100000000000001</v>
      </c>
      <c r="Q21" s="178">
        <v>0.183</v>
      </c>
      <c r="R21" s="178">
        <v>0.14799999999999999</v>
      </c>
      <c r="S21" s="178">
        <v>0.11899999999999999</v>
      </c>
      <c r="T21" s="178">
        <v>9.0200000000000002E-2</v>
      </c>
      <c r="U21" s="178">
        <f>HLOOKUP(U$19,$G$19:$T$22,3,FALSE)/U$18</f>
        <v>7.3999999999999996E-2</v>
      </c>
      <c r="V21" s="178">
        <f>HLOOKUP(V$19,$G$19:$T$22,3,FALSE)/V$18</f>
        <v>5.9499999999999997E-2</v>
      </c>
      <c r="W21" s="178">
        <f>HLOOKUP(W$19,$G$19:$T$22,3,FALSE)/W$18</f>
        <v>4.5100000000000001E-2</v>
      </c>
      <c r="X21" s="178">
        <f>HLOOKUP(X$19,$G$19:$T$22,3,FALSE)/X$18</f>
        <v>3.9666666666666663E-2</v>
      </c>
      <c r="Y21" s="178">
        <f>HLOOKUP(Y$19,$G$19:$T$22,3,FALSE)/Y$18</f>
        <v>3.0066666666666669E-2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</row>
    <row r="22" spans="1:11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9.9000000000000005E-2</v>
      </c>
      <c r="I22" s="178">
        <v>9.5000000000000001E-2</v>
      </c>
      <c r="J22" s="178">
        <v>8.8999999999999996E-2</v>
      </c>
      <c r="K22" s="171">
        <v>8.6999999999999994E-2</v>
      </c>
      <c r="L22" s="171">
        <v>8.5999999999999993E-2</v>
      </c>
      <c r="M22" s="178">
        <v>8.3000000000000004E-2</v>
      </c>
      <c r="N22" s="178">
        <v>0.08</v>
      </c>
      <c r="O22" s="178">
        <v>7.8E-2</v>
      </c>
      <c r="P22" s="178">
        <v>7.6999999999999999E-2</v>
      </c>
      <c r="Q22" s="178">
        <v>7.4999999999999997E-2</v>
      </c>
      <c r="R22" s="178">
        <v>7.4999999999999997E-2</v>
      </c>
      <c r="S22" s="178">
        <v>7.4999999999999997E-2</v>
      </c>
      <c r="T22" s="178">
        <v>7.3999999999999996E-2</v>
      </c>
      <c r="U22" s="178">
        <f>HLOOKUP(U$19,$G$19:$T$22,4,FALSE)/U$18</f>
        <v>3.7499999999999999E-2</v>
      </c>
      <c r="V22" s="178">
        <f>HLOOKUP(V$19,$G$19:$T$22,4,FALSE)/V$18</f>
        <v>3.7499999999999999E-2</v>
      </c>
      <c r="W22" s="178">
        <f>HLOOKUP(W$19,$G$19:$T$22,4,FALSE)/W$18</f>
        <v>3.6999999999999998E-2</v>
      </c>
      <c r="X22" s="178">
        <f>HLOOKUP(X$19,$G$19:$T$22,4,FALSE)/X$18</f>
        <v>2.4999999999999998E-2</v>
      </c>
      <c r="Y22" s="178">
        <f>HLOOKUP(Y$19,$G$19:$T$22,4,FALSE)/Y$18</f>
        <v>2.4666666666666667E-2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</row>
    <row r="23" spans="1:11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11.700000000000001</v>
      </c>
      <c r="H23" s="168">
        <f t="shared" si="0"/>
        <v>15.600000000000001</v>
      </c>
      <c r="I23" s="168">
        <f t="shared" si="0"/>
        <v>19.89</v>
      </c>
      <c r="J23" s="168">
        <f t="shared" si="0"/>
        <v>27.3</v>
      </c>
      <c r="K23" s="168">
        <f t="shared" si="0"/>
        <v>36.660000000000004</v>
      </c>
      <c r="L23" s="168">
        <f t="shared" si="0"/>
        <v>46.410000000000004</v>
      </c>
      <c r="M23" s="168">
        <f t="shared" si="0"/>
        <v>57.72</v>
      </c>
      <c r="N23" s="168">
        <f t="shared" si="0"/>
        <v>70.2</v>
      </c>
      <c r="O23" s="168">
        <f t="shared" si="0"/>
        <v>90.48</v>
      </c>
      <c r="P23" s="168">
        <f t="shared" si="0"/>
        <v>109.98</v>
      </c>
      <c r="Q23" s="168">
        <f t="shared" si="0"/>
        <v>127.92</v>
      </c>
      <c r="R23" s="168">
        <f t="shared" si="0"/>
        <v>147.81</v>
      </c>
      <c r="S23" s="168">
        <f t="shared" si="0"/>
        <v>169.26000000000002</v>
      </c>
      <c r="T23" s="168">
        <f t="shared" si="0"/>
        <v>200.46</v>
      </c>
      <c r="U23" s="168">
        <f t="shared" si="0"/>
        <v>295.62</v>
      </c>
      <c r="V23" s="168">
        <f t="shared" si="0"/>
        <v>338.52000000000004</v>
      </c>
      <c r="W23" s="168">
        <f t="shared" si="0"/>
        <v>400.92</v>
      </c>
      <c r="X23" s="168">
        <f t="shared" si="0"/>
        <v>507.78000000000003</v>
      </c>
      <c r="Y23" s="180">
        <f t="shared" si="0"/>
        <v>601.38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</row>
    <row r="24" spans="1:119" ht="17.100000000000001" customHeight="1">
      <c r="A24" s="27" t="s">
        <v>17</v>
      </c>
      <c r="B24" s="76"/>
      <c r="C24" s="459" t="s">
        <v>18</v>
      </c>
      <c r="D24" s="460"/>
      <c r="E24" s="461" t="s">
        <v>41</v>
      </c>
      <c r="F24" s="107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5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108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8"/>
    </row>
    <row r="26" spans="1:119" ht="20.100000000000001" customHeight="1">
      <c r="A26" s="32">
        <v>0.1</v>
      </c>
      <c r="B26" s="77"/>
      <c r="C26" s="99">
        <f>IF($B26="",A26/(($E26/100)*SQRT($H$10)*$H$9*$D26/100),B26/(($E26/100)*SQRT(3)*$H$9))</f>
        <v>0.54347826086956519</v>
      </c>
      <c r="D26" s="186">
        <v>80</v>
      </c>
      <c r="E26" s="187">
        <v>100</v>
      </c>
      <c r="F26" s="81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833.3989759747933</v>
      </c>
      <c r="H26" s="158">
        <f t="shared" si="1"/>
        <v>1420.9607377893185</v>
      </c>
      <c r="I26" s="158">
        <f t="shared" si="1"/>
        <v>2111.9169605429511</v>
      </c>
      <c r="J26" s="158">
        <f t="shared" si="1"/>
        <v>3516.1183117314731</v>
      </c>
      <c r="K26" s="158">
        <f t="shared" si="1"/>
        <v>5467.7002583979329</v>
      </c>
      <c r="L26" s="158">
        <f t="shared" si="1"/>
        <v>8491.1717495987195</v>
      </c>
      <c r="M26" s="158">
        <f t="shared" si="1"/>
        <v>11512.513601741028</v>
      </c>
      <c r="N26" s="158">
        <f t="shared" si="1"/>
        <v>15172.084130019122</v>
      </c>
      <c r="O26" s="158">
        <f t="shared" si="1"/>
        <v>20909.090909090915</v>
      </c>
      <c r="P26" s="158">
        <f t="shared" si="1"/>
        <v>27480.519480519484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33166.144200626957</v>
      </c>
      <c r="R26" s="158">
        <f t="shared" si="2"/>
        <v>38849.449204406374</v>
      </c>
      <c r="S26" s="158">
        <f t="shared" si="2"/>
        <v>45278.174037089877</v>
      </c>
      <c r="T26" s="158">
        <f t="shared" si="2"/>
        <v>54461.221688400823</v>
      </c>
      <c r="U26" s="158">
        <f t="shared" si="2"/>
        <v>77698.898408812747</v>
      </c>
      <c r="V26" s="158">
        <f t="shared" si="2"/>
        <v>90556.348074179754</v>
      </c>
      <c r="W26" s="158">
        <f t="shared" si="2"/>
        <v>108922.44337680165</v>
      </c>
      <c r="X26" s="158">
        <f t="shared" si="2"/>
        <v>135834.52211126967</v>
      </c>
      <c r="Y26" s="158">
        <f t="shared" si="2"/>
        <v>163383.66506520248</v>
      </c>
    </row>
    <row r="27" spans="1:119" ht="20.100000000000001" customHeight="1">
      <c r="A27" s="35">
        <v>0.5</v>
      </c>
      <c r="B27" s="78"/>
      <c r="C27" s="99">
        <f t="shared" ref="C27:C32" si="3">IF($B27="",A27/(($E27/100)*SQRT($H$10)*$H$9*$D27/100),B27/(($E27/100)*SQRT(3)*$H$9))</f>
        <v>2.7173913043478257</v>
      </c>
      <c r="D27" s="150">
        <v>80</v>
      </c>
      <c r="E27" s="151">
        <v>100</v>
      </c>
      <c r="F27" s="81">
        <v>2.5</v>
      </c>
      <c r="G27" s="158">
        <f t="shared" si="1"/>
        <v>166.67979519495867</v>
      </c>
      <c r="H27" s="158">
        <f t="shared" si="1"/>
        <v>284.19214755786368</v>
      </c>
      <c r="I27" s="158">
        <f t="shared" si="1"/>
        <v>422.38339210859021</v>
      </c>
      <c r="J27" s="158">
        <f t="shared" si="1"/>
        <v>703.22366234629476</v>
      </c>
      <c r="K27" s="158">
        <f t="shared" si="1"/>
        <v>1093.5400516795869</v>
      </c>
      <c r="L27" s="158">
        <f t="shared" si="1"/>
        <v>1698.2343499197436</v>
      </c>
      <c r="M27" s="158">
        <f t="shared" si="1"/>
        <v>2302.5027203482055</v>
      </c>
      <c r="N27" s="158">
        <f t="shared" si="1"/>
        <v>3034.4168260038246</v>
      </c>
      <c r="O27" s="158">
        <f t="shared" si="1"/>
        <v>4181.8181818181829</v>
      </c>
      <c r="P27" s="158">
        <f t="shared" si="1"/>
        <v>5496.1038961038976</v>
      </c>
      <c r="Q27" s="158">
        <f t="shared" si="2"/>
        <v>6633.2288401253936</v>
      </c>
      <c r="R27" s="158">
        <f t="shared" si="2"/>
        <v>7769.8898408812747</v>
      </c>
      <c r="S27" s="158">
        <f t="shared" si="2"/>
        <v>9055.634807417975</v>
      </c>
      <c r="T27" s="158">
        <f t="shared" si="2"/>
        <v>10892.244337680166</v>
      </c>
      <c r="U27" s="158">
        <f t="shared" si="2"/>
        <v>15539.779681762549</v>
      </c>
      <c r="V27" s="158">
        <f t="shared" si="2"/>
        <v>18111.26961483595</v>
      </c>
      <c r="W27" s="158">
        <f t="shared" si="2"/>
        <v>21784.488675360331</v>
      </c>
      <c r="X27" s="158">
        <f t="shared" si="2"/>
        <v>27166.904422253934</v>
      </c>
      <c r="Y27" s="158">
        <f t="shared" si="2"/>
        <v>32676.733013040499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1</v>
      </c>
      <c r="B28" s="78"/>
      <c r="C28" s="99">
        <f t="shared" si="3"/>
        <v>5.4347826086956514</v>
      </c>
      <c r="D28" s="150">
        <v>80</v>
      </c>
      <c r="E28" s="151">
        <v>100</v>
      </c>
      <c r="F28" s="81">
        <v>2.5</v>
      </c>
      <c r="G28" s="158">
        <f t="shared" si="1"/>
        <v>83.339897597479336</v>
      </c>
      <c r="H28" s="158">
        <f t="shared" si="1"/>
        <v>142.09607377893184</v>
      </c>
      <c r="I28" s="158">
        <f t="shared" si="1"/>
        <v>211.19169605429511</v>
      </c>
      <c r="J28" s="158">
        <f t="shared" si="1"/>
        <v>351.61183117314738</v>
      </c>
      <c r="K28" s="158">
        <f t="shared" si="1"/>
        <v>546.77002583979345</v>
      </c>
      <c r="L28" s="158">
        <f t="shared" si="1"/>
        <v>849.11717495987182</v>
      </c>
      <c r="M28" s="158">
        <f t="shared" si="1"/>
        <v>1151.2513601741027</v>
      </c>
      <c r="N28" s="158">
        <f t="shared" si="1"/>
        <v>1517.2084130019123</v>
      </c>
      <c r="O28" s="158">
        <f t="shared" si="1"/>
        <v>2090.9090909090914</v>
      </c>
      <c r="P28" s="158">
        <f t="shared" si="1"/>
        <v>2748.0519480519488</v>
      </c>
      <c r="Q28" s="158">
        <f t="shared" si="2"/>
        <v>3316.6144200626968</v>
      </c>
      <c r="R28" s="158">
        <f t="shared" si="2"/>
        <v>3884.9449204406374</v>
      </c>
      <c r="S28" s="158">
        <f t="shared" si="2"/>
        <v>4527.8174037089875</v>
      </c>
      <c r="T28" s="158">
        <f t="shared" si="2"/>
        <v>5446.1221688400828</v>
      </c>
      <c r="U28" s="158">
        <f t="shared" si="2"/>
        <v>7769.8898408812747</v>
      </c>
      <c r="V28" s="158">
        <f t="shared" si="2"/>
        <v>9055.634807417975</v>
      </c>
      <c r="W28" s="158">
        <f t="shared" si="2"/>
        <v>10892.244337680166</v>
      </c>
      <c r="X28" s="158">
        <f t="shared" si="2"/>
        <v>13583.452211126967</v>
      </c>
      <c r="Y28" s="158">
        <f t="shared" si="2"/>
        <v>16338.366506520249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</v>
      </c>
      <c r="B29" s="78"/>
      <c r="C29" s="99">
        <f t="shared" si="3"/>
        <v>10.869565217391303</v>
      </c>
      <c r="D29" s="150">
        <v>80</v>
      </c>
      <c r="E29" s="151">
        <v>100</v>
      </c>
      <c r="F29" s="81">
        <v>2.5</v>
      </c>
      <c r="G29" s="158">
        <f t="shared" si="1"/>
        <v>41.669948798739668</v>
      </c>
      <c r="H29" s="158">
        <f t="shared" si="1"/>
        <v>71.048036889465919</v>
      </c>
      <c r="I29" s="158">
        <f t="shared" si="1"/>
        <v>105.59584802714755</v>
      </c>
      <c r="J29" s="158">
        <f t="shared" si="1"/>
        <v>175.80591558657369</v>
      </c>
      <c r="K29" s="158">
        <f t="shared" si="1"/>
        <v>273.38501291989672</v>
      </c>
      <c r="L29" s="158">
        <f t="shared" si="1"/>
        <v>424.55858747993591</v>
      </c>
      <c r="M29" s="158">
        <f t="shared" si="1"/>
        <v>575.62568008705136</v>
      </c>
      <c r="N29" s="158">
        <f t="shared" si="1"/>
        <v>758.60420650095614</v>
      </c>
      <c r="O29" s="158">
        <f t="shared" si="1"/>
        <v>1045.4545454545457</v>
      </c>
      <c r="P29" s="158">
        <f t="shared" si="1"/>
        <v>1374.0259740259744</v>
      </c>
      <c r="Q29" s="158">
        <f t="shared" si="2"/>
        <v>1658.3072100313484</v>
      </c>
      <c r="R29" s="158">
        <f t="shared" si="2"/>
        <v>1942.4724602203187</v>
      </c>
      <c r="S29" s="158">
        <f t="shared" si="2"/>
        <v>2263.9087018544938</v>
      </c>
      <c r="T29" s="158">
        <f t="shared" si="2"/>
        <v>2723.0610844200414</v>
      </c>
      <c r="U29" s="158">
        <f t="shared" si="2"/>
        <v>3884.9449204406374</v>
      </c>
      <c r="V29" s="158">
        <f t="shared" si="2"/>
        <v>4527.8174037089875</v>
      </c>
      <c r="W29" s="158">
        <f t="shared" si="2"/>
        <v>5446.1221688400828</v>
      </c>
      <c r="X29" s="158">
        <f t="shared" si="2"/>
        <v>6791.7261055634835</v>
      </c>
      <c r="Y29" s="158">
        <f t="shared" si="2"/>
        <v>8169.1832532601247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2.5</v>
      </c>
      <c r="B30" s="78"/>
      <c r="C30" s="99">
        <f t="shared" si="3"/>
        <v>13.586956521739129</v>
      </c>
      <c r="D30" s="150">
        <v>80</v>
      </c>
      <c r="E30" s="151">
        <v>100</v>
      </c>
      <c r="F30" s="81">
        <v>2.5</v>
      </c>
      <c r="G30" s="158" t="str">
        <f t="shared" si="1"/>
        <v/>
      </c>
      <c r="H30" s="158">
        <f t="shared" si="1"/>
        <v>56.838429511572748</v>
      </c>
      <c r="I30" s="158">
        <f t="shared" si="1"/>
        <v>84.476678421718034</v>
      </c>
      <c r="J30" s="158">
        <f t="shared" si="1"/>
        <v>140.64473246925894</v>
      </c>
      <c r="K30" s="158">
        <f t="shared" si="1"/>
        <v>218.70801033591732</v>
      </c>
      <c r="L30" s="158">
        <f t="shared" si="1"/>
        <v>339.6468699839487</v>
      </c>
      <c r="M30" s="158">
        <f t="shared" si="1"/>
        <v>460.50054406964108</v>
      </c>
      <c r="N30" s="158">
        <f t="shared" si="1"/>
        <v>606.88336520076496</v>
      </c>
      <c r="O30" s="158">
        <f t="shared" si="1"/>
        <v>836.3636363636366</v>
      </c>
      <c r="P30" s="158">
        <f t="shared" si="1"/>
        <v>1099.2207792207796</v>
      </c>
      <c r="Q30" s="158">
        <f t="shared" si="2"/>
        <v>1326.6457680250787</v>
      </c>
      <c r="R30" s="158">
        <f t="shared" si="2"/>
        <v>1553.9779681762552</v>
      </c>
      <c r="S30" s="158">
        <f t="shared" si="2"/>
        <v>1811.1269614835951</v>
      </c>
      <c r="T30" s="158">
        <f t="shared" si="2"/>
        <v>2178.448867536033</v>
      </c>
      <c r="U30" s="158">
        <f t="shared" si="2"/>
        <v>3107.9559363525104</v>
      </c>
      <c r="V30" s="158">
        <f t="shared" si="2"/>
        <v>3622.2539229671902</v>
      </c>
      <c r="W30" s="158">
        <f t="shared" si="2"/>
        <v>4356.8977350720661</v>
      </c>
      <c r="X30" s="158">
        <f t="shared" si="2"/>
        <v>5433.3808844507867</v>
      </c>
      <c r="Y30" s="158">
        <f t="shared" si="2"/>
        <v>6535.3466026080996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99">
        <f t="shared" si="3"/>
        <v>21.739130434782606</v>
      </c>
      <c r="D31" s="150">
        <v>80</v>
      </c>
      <c r="E31" s="151">
        <v>100</v>
      </c>
      <c r="F31" s="81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87.902957793286845</v>
      </c>
      <c r="K31" s="158">
        <f t="shared" si="1"/>
        <v>136.69250645994836</v>
      </c>
      <c r="L31" s="158">
        <f t="shared" si="1"/>
        <v>212.27929373996795</v>
      </c>
      <c r="M31" s="158">
        <f t="shared" si="1"/>
        <v>287.81284004352568</v>
      </c>
      <c r="N31" s="158">
        <f t="shared" si="1"/>
        <v>379.30210325047807</v>
      </c>
      <c r="O31" s="158">
        <f t="shared" si="1"/>
        <v>522.72727272727286</v>
      </c>
      <c r="P31" s="158">
        <f t="shared" si="1"/>
        <v>687.0129870129872</v>
      </c>
      <c r="Q31" s="158">
        <f t="shared" si="2"/>
        <v>829.1536050156742</v>
      </c>
      <c r="R31" s="158">
        <f t="shared" si="2"/>
        <v>971.23623011015934</v>
      </c>
      <c r="S31" s="158">
        <f t="shared" si="2"/>
        <v>1131.9543509272469</v>
      </c>
      <c r="T31" s="158">
        <f t="shared" si="2"/>
        <v>1361.5305422100207</v>
      </c>
      <c r="U31" s="158">
        <f t="shared" si="2"/>
        <v>1942.4724602203187</v>
      </c>
      <c r="V31" s="158">
        <f t="shared" si="2"/>
        <v>2263.9087018544938</v>
      </c>
      <c r="W31" s="158">
        <f t="shared" si="2"/>
        <v>2723.0610844200414</v>
      </c>
      <c r="X31" s="158">
        <f t="shared" si="2"/>
        <v>3395.8630527817418</v>
      </c>
      <c r="Y31" s="158">
        <f t="shared" si="2"/>
        <v>4084.5916266300624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99">
        <f t="shared" si="3"/>
        <v>27.173913043478258</v>
      </c>
      <c r="D32" s="150">
        <v>80</v>
      </c>
      <c r="E32" s="151">
        <v>100</v>
      </c>
      <c r="F32" s="8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>
        <f t="shared" si="1"/>
        <v>70.32236623462947</v>
      </c>
      <c r="K32" s="158">
        <f t="shared" si="1"/>
        <v>109.35400516795866</v>
      </c>
      <c r="L32" s="158">
        <f t="shared" si="1"/>
        <v>169.82343499197435</v>
      </c>
      <c r="M32" s="158">
        <f t="shared" si="1"/>
        <v>230.25027203482054</v>
      </c>
      <c r="N32" s="158">
        <f t="shared" si="1"/>
        <v>303.44168260038248</v>
      </c>
      <c r="O32" s="158">
        <f t="shared" si="1"/>
        <v>418.1818181818183</v>
      </c>
      <c r="P32" s="158">
        <f t="shared" si="1"/>
        <v>549.6103896103898</v>
      </c>
      <c r="Q32" s="158">
        <f t="shared" si="2"/>
        <v>663.32288401253936</v>
      </c>
      <c r="R32" s="158">
        <f t="shared" si="2"/>
        <v>776.98898408812761</v>
      </c>
      <c r="S32" s="158">
        <f t="shared" si="2"/>
        <v>905.56348074179755</v>
      </c>
      <c r="T32" s="158">
        <f t="shared" si="2"/>
        <v>1089.2244337680165</v>
      </c>
      <c r="U32" s="158">
        <f t="shared" si="2"/>
        <v>1553.9779681762552</v>
      </c>
      <c r="V32" s="158">
        <f t="shared" si="2"/>
        <v>1811.1269614835951</v>
      </c>
      <c r="W32" s="158">
        <f t="shared" si="2"/>
        <v>2178.448867536033</v>
      </c>
      <c r="X32" s="158">
        <f t="shared" si="2"/>
        <v>2716.6904422253933</v>
      </c>
      <c r="Y32" s="158">
        <f t="shared" si="2"/>
        <v>3267.6733013040498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4"/>
      <c r="D33" s="150"/>
      <c r="E33" s="151"/>
      <c r="F33" s="81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4"/>
      <c r="D34" s="150"/>
      <c r="E34" s="151"/>
      <c r="F34" s="81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4"/>
      <c r="D35" s="150"/>
      <c r="E35" s="151"/>
      <c r="F35" s="81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4"/>
      <c r="D36" s="150"/>
      <c r="E36" s="151"/>
      <c r="F36" s="81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4"/>
      <c r="D37" s="150"/>
      <c r="E37" s="151"/>
      <c r="F37" s="81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6"/>
      <c r="B42" s="78"/>
      <c r="C42" s="4"/>
      <c r="D42" s="150"/>
      <c r="E42" s="151"/>
      <c r="F42" s="81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6"/>
      <c r="B43" s="78"/>
      <c r="C43" s="4"/>
      <c r="D43" s="150"/>
      <c r="E43" s="151"/>
      <c r="F43" s="81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6"/>
      <c r="B44" s="78"/>
      <c r="C44" s="4"/>
      <c r="D44" s="150"/>
      <c r="E44" s="151"/>
      <c r="F44" s="81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6"/>
      <c r="B45" s="78"/>
      <c r="C45" s="4"/>
      <c r="D45" s="150"/>
      <c r="E45" s="151"/>
      <c r="F45" s="5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6"/>
      <c r="B46" s="78"/>
      <c r="C46" s="4"/>
      <c r="D46" s="150"/>
      <c r="E46" s="151"/>
      <c r="F46" s="5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7"/>
      <c r="B47" s="96"/>
      <c r="C47" s="5"/>
      <c r="D47" s="152"/>
      <c r="E47" s="153"/>
      <c r="F47" s="94"/>
      <c r="G47" s="216" t="str">
        <f t="shared" si="4"/>
        <v/>
      </c>
      <c r="H47" s="216" t="str">
        <f t="shared" si="4"/>
        <v/>
      </c>
      <c r="I47" s="216" t="str">
        <f t="shared" si="4"/>
        <v/>
      </c>
      <c r="J47" s="216" t="str">
        <f t="shared" si="4"/>
        <v/>
      </c>
      <c r="K47" s="216" t="str">
        <f t="shared" si="4"/>
        <v/>
      </c>
      <c r="L47" s="216" t="str">
        <f t="shared" si="4"/>
        <v/>
      </c>
      <c r="M47" s="216" t="str">
        <f t="shared" si="4"/>
        <v/>
      </c>
      <c r="N47" s="216" t="str">
        <f t="shared" si="4"/>
        <v/>
      </c>
      <c r="O47" s="216" t="str">
        <f t="shared" si="4"/>
        <v/>
      </c>
      <c r="P47" s="216" t="str">
        <f t="shared" si="4"/>
        <v/>
      </c>
      <c r="Q47" s="216" t="str">
        <f t="shared" si="5"/>
        <v/>
      </c>
      <c r="R47" s="216" t="str">
        <f t="shared" si="5"/>
        <v/>
      </c>
      <c r="S47" s="216" t="str">
        <f t="shared" si="5"/>
        <v/>
      </c>
      <c r="T47" s="216" t="str">
        <f t="shared" si="5"/>
        <v/>
      </c>
      <c r="U47" s="216" t="str">
        <f t="shared" si="5"/>
        <v/>
      </c>
      <c r="V47" s="216" t="str">
        <f t="shared" si="5"/>
        <v/>
      </c>
      <c r="W47" s="216" t="str">
        <f t="shared" si="5"/>
        <v/>
      </c>
      <c r="X47" s="216" t="str">
        <f t="shared" si="5"/>
        <v/>
      </c>
      <c r="Y47" s="216" t="str">
        <f t="shared" si="5"/>
        <v/>
      </c>
      <c r="Z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Y4"/>
    <mergeCell ref="A5:Y7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8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1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1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1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29" t="s">
        <v>123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1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1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4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0.55700000000000005</v>
      </c>
      <c r="U9" s="44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2</v>
      </c>
      <c r="I12" s="239" t="s">
        <v>7</v>
      </c>
      <c r="K12" s="444" t="s">
        <v>5</v>
      </c>
      <c r="L12" s="445"/>
      <c r="M12" s="445"/>
      <c r="N12" s="453" t="s">
        <v>65</v>
      </c>
      <c r="O12" s="454"/>
      <c r="Q12" s="448" t="s">
        <v>30</v>
      </c>
      <c r="R12" s="449"/>
      <c r="S12" s="450"/>
      <c r="T12" s="453" t="s">
        <v>47</v>
      </c>
      <c r="U12" s="454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44" t="s">
        <v>11</v>
      </c>
      <c r="L13" s="445"/>
      <c r="M13" s="445"/>
      <c r="N13" s="554" t="s">
        <v>54</v>
      </c>
      <c r="O13" s="555"/>
      <c r="Q13" s="448" t="s">
        <v>13</v>
      </c>
      <c r="R13" s="449"/>
      <c r="S13" s="450"/>
      <c r="T13" s="457">
        <v>55</v>
      </c>
      <c r="U13" s="458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44" t="s">
        <v>12</v>
      </c>
      <c r="L14" s="445"/>
      <c r="M14" s="445"/>
      <c r="N14" s="453" t="s">
        <v>60</v>
      </c>
      <c r="O14" s="454"/>
      <c r="Q14" s="469" t="s">
        <v>14</v>
      </c>
      <c r="R14" s="470"/>
      <c r="S14" s="471"/>
      <c r="T14" s="472">
        <v>30</v>
      </c>
      <c r="U14" s="47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74" t="s">
        <v>15</v>
      </c>
      <c r="L15" s="475"/>
      <c r="M15" s="475"/>
      <c r="N15" s="476">
        <v>90</v>
      </c>
      <c r="O15" s="477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382">
        <v>1</v>
      </c>
      <c r="I18" s="382">
        <v>1</v>
      </c>
      <c r="J18" s="382">
        <v>1</v>
      </c>
      <c r="K18" s="383">
        <v>1</v>
      </c>
      <c r="L18" s="383">
        <v>1</v>
      </c>
      <c r="M18" s="382">
        <v>1</v>
      </c>
      <c r="N18" s="382">
        <v>1</v>
      </c>
      <c r="O18" s="382">
        <v>1</v>
      </c>
      <c r="P18" s="382">
        <v>1</v>
      </c>
      <c r="Q18" s="382">
        <v>1</v>
      </c>
      <c r="R18" s="382">
        <v>1</v>
      </c>
      <c r="S18" s="382">
        <v>1</v>
      </c>
      <c r="T18" s="382">
        <v>1</v>
      </c>
      <c r="U18" s="382">
        <v>2</v>
      </c>
      <c r="V18" s="382">
        <v>2</v>
      </c>
      <c r="W18" s="382">
        <v>2</v>
      </c>
      <c r="X18" s="382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385">
        <v>36</v>
      </c>
      <c r="H20" s="381">
        <v>49</v>
      </c>
      <c r="I20" s="381">
        <v>63</v>
      </c>
      <c r="J20" s="381">
        <v>86</v>
      </c>
      <c r="K20" s="380">
        <v>115</v>
      </c>
      <c r="L20" s="380">
        <v>149</v>
      </c>
      <c r="M20" s="381">
        <v>185</v>
      </c>
      <c r="N20" s="381">
        <v>225</v>
      </c>
      <c r="O20" s="381">
        <v>289</v>
      </c>
      <c r="P20" s="381">
        <v>352</v>
      </c>
      <c r="Q20" s="381">
        <v>410</v>
      </c>
      <c r="R20" s="381">
        <v>473</v>
      </c>
      <c r="S20" s="381">
        <v>542</v>
      </c>
      <c r="T20" s="381">
        <v>641</v>
      </c>
      <c r="U20" s="381">
        <f>HLOOKUP(U$19,$G$19:$T$22,2,FALSE)*U$18</f>
        <v>946</v>
      </c>
      <c r="V20" s="381">
        <f>HLOOKUP(V$19,$G$19:$T$22,2,FALSE)*V$18</f>
        <v>1084</v>
      </c>
      <c r="W20" s="381">
        <f>HLOOKUP(W$19,$G$19:$T$22,2,FALSE)*W$18</f>
        <v>1282</v>
      </c>
      <c r="X20" s="381">
        <f>HLOOKUP(X$19,$G$19:$T$22,2,FALSE)*X$18</f>
        <v>1626</v>
      </c>
      <c r="Y20" s="381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84">
        <v>9.4499999999999993</v>
      </c>
      <c r="H21" s="379">
        <v>5.88</v>
      </c>
      <c r="I21" s="379">
        <v>3.93</v>
      </c>
      <c r="J21" s="379">
        <v>2.33</v>
      </c>
      <c r="K21" s="376">
        <v>1.47</v>
      </c>
      <c r="L21" s="376">
        <v>0.92700000000000005</v>
      </c>
      <c r="M21" s="379">
        <v>0.66900000000000004</v>
      </c>
      <c r="N21" s="379">
        <v>0.49299999999999999</v>
      </c>
      <c r="O21" s="379">
        <v>0.34200000000000003</v>
      </c>
      <c r="P21" s="379">
        <v>0.247</v>
      </c>
      <c r="Q21" s="379">
        <v>0.19700000000000001</v>
      </c>
      <c r="R21" s="379">
        <v>0.16</v>
      </c>
      <c r="S21" s="379">
        <v>0.12640000000000001</v>
      </c>
      <c r="T21" s="379">
        <v>9.6100000000000005E-2</v>
      </c>
      <c r="U21" s="379">
        <f>HLOOKUP(U$19,$G$19:$T$22,3,FALSE)/U$18</f>
        <v>0.08</v>
      </c>
      <c r="V21" s="379">
        <f>HLOOKUP(V$19,$G$19:$T$22,3,FALSE)/V$18</f>
        <v>6.3200000000000006E-2</v>
      </c>
      <c r="W21" s="379">
        <f>HLOOKUP(W$19,$G$19:$T$22,3,FALSE)/W$18</f>
        <v>4.8050000000000002E-2</v>
      </c>
      <c r="X21" s="379">
        <f>HLOOKUP(X$19,$G$19:$T$22,3,FALSE)/X$18</f>
        <v>4.2133333333333335E-2</v>
      </c>
      <c r="Y21" s="379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84">
        <v>9.5000000000000001E-2</v>
      </c>
      <c r="H22" s="379">
        <v>9.7000000000000003E-2</v>
      </c>
      <c r="I22" s="379">
        <v>9.4E-2</v>
      </c>
      <c r="J22" s="379">
        <v>0.09</v>
      </c>
      <c r="K22" s="376">
        <v>8.7999999999999995E-2</v>
      </c>
      <c r="L22" s="376">
        <v>8.8999999999999996E-2</v>
      </c>
      <c r="M22" s="379">
        <v>8.5999999999999993E-2</v>
      </c>
      <c r="N22" s="379">
        <v>8.3000000000000004E-2</v>
      </c>
      <c r="O22" s="379">
        <v>8.2000000000000003E-2</v>
      </c>
      <c r="P22" s="379">
        <v>7.9000000000000001E-2</v>
      </c>
      <c r="Q22" s="379">
        <v>7.9000000000000001E-2</v>
      </c>
      <c r="R22" s="379">
        <v>0.08</v>
      </c>
      <c r="S22" s="379">
        <v>7.1999999999999995E-2</v>
      </c>
      <c r="T22" s="379">
        <v>7.0999999999999994E-2</v>
      </c>
      <c r="U22" s="379">
        <f>HLOOKUP(U$19,$G$19:$T$22,4,FALSE)/U$18</f>
        <v>0.04</v>
      </c>
      <c r="V22" s="379">
        <f>HLOOKUP(V$19,$G$19:$T$22,4,FALSE)/V$18</f>
        <v>3.5999999999999997E-2</v>
      </c>
      <c r="W22" s="379">
        <f>HLOOKUP(W$19,$G$19:$T$22,4,FALSE)/W$18</f>
        <v>3.5499999999999997E-2</v>
      </c>
      <c r="X22" s="379">
        <f>HLOOKUP(X$19,$G$19:$T$22,4,FALSE)/X$18</f>
        <v>2.3999999999999997E-2</v>
      </c>
      <c r="Y22" s="379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373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5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374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8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111.11986346330578</v>
      </c>
      <c r="H26" s="158">
        <f t="shared" si="2"/>
        <v>177.73298055520559</v>
      </c>
      <c r="I26" s="158">
        <f t="shared" si="2"/>
        <v>264.46694163229597</v>
      </c>
      <c r="J26" s="158">
        <f t="shared" si="2"/>
        <v>441.29301355578724</v>
      </c>
      <c r="K26" s="158">
        <f t="shared" si="2"/>
        <v>688.80208333333337</v>
      </c>
      <c r="L26" s="158">
        <f t="shared" si="2"/>
        <v>1064.6540880503148</v>
      </c>
      <c r="M26" s="158">
        <f t="shared" si="2"/>
        <v>1442.3994546693934</v>
      </c>
      <c r="N26" s="158">
        <f t="shared" si="2"/>
        <v>1905.4479963980191</v>
      </c>
      <c r="O26" s="158">
        <f t="shared" si="2"/>
        <v>2622.0570012391581</v>
      </c>
      <c r="P26" s="158">
        <f t="shared" si="2"/>
        <v>3454.6938775510216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4128.7804878048782</v>
      </c>
      <c r="R26" s="158">
        <f t="shared" si="3"/>
        <v>4809.0909090909099</v>
      </c>
      <c r="S26" s="158">
        <f t="shared" si="3"/>
        <v>5864.7450110864747</v>
      </c>
      <c r="T26" s="158">
        <f t="shared" si="3"/>
        <v>7084.0308001339145</v>
      </c>
      <c r="U26" s="158">
        <f t="shared" si="3"/>
        <v>9618.1818181818198</v>
      </c>
      <c r="V26" s="158">
        <f t="shared" si="3"/>
        <v>11729.490022172949</v>
      </c>
      <c r="W26" s="158">
        <f t="shared" si="3"/>
        <v>14168.061600267829</v>
      </c>
      <c r="X26" s="158">
        <f t="shared" si="3"/>
        <v>17594.235033259421</v>
      </c>
      <c r="Y26" s="158">
        <f t="shared" si="3"/>
        <v>21252.092400401747</v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55.559931731652888</v>
      </c>
      <c r="H27" s="158">
        <f t="shared" si="2"/>
        <v>88.866490277602793</v>
      </c>
      <c r="I27" s="158">
        <f t="shared" si="2"/>
        <v>132.23347081614799</v>
      </c>
      <c r="J27" s="158">
        <f t="shared" si="2"/>
        <v>220.64650677789362</v>
      </c>
      <c r="K27" s="158">
        <f t="shared" si="2"/>
        <v>344.40104166666669</v>
      </c>
      <c r="L27" s="158">
        <f t="shared" si="2"/>
        <v>532.32704402515742</v>
      </c>
      <c r="M27" s="158">
        <f t="shared" si="2"/>
        <v>721.19972733469672</v>
      </c>
      <c r="N27" s="158">
        <f t="shared" si="2"/>
        <v>952.72399819900954</v>
      </c>
      <c r="O27" s="158">
        <f t="shared" si="2"/>
        <v>1311.0285006195791</v>
      </c>
      <c r="P27" s="158">
        <f t="shared" si="2"/>
        <v>1727.3469387755108</v>
      </c>
      <c r="Q27" s="158">
        <f t="shared" si="3"/>
        <v>2064.3902439024391</v>
      </c>
      <c r="R27" s="158">
        <f t="shared" si="3"/>
        <v>2404.545454545455</v>
      </c>
      <c r="S27" s="158">
        <f t="shared" si="3"/>
        <v>2932.3725055432374</v>
      </c>
      <c r="T27" s="158">
        <f t="shared" si="3"/>
        <v>3542.0154000669572</v>
      </c>
      <c r="U27" s="158">
        <f t="shared" si="3"/>
        <v>4809.0909090909099</v>
      </c>
      <c r="V27" s="158">
        <f t="shared" si="3"/>
        <v>5864.7450110864747</v>
      </c>
      <c r="W27" s="158">
        <f t="shared" si="3"/>
        <v>7084.0308001339145</v>
      </c>
      <c r="X27" s="158">
        <f t="shared" si="3"/>
        <v>8797.1175166297107</v>
      </c>
      <c r="Y27" s="158">
        <f t="shared" si="3"/>
        <v>10626.046200200873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27.779965865826444</v>
      </c>
      <c r="H28" s="158">
        <f t="shared" si="2"/>
        <v>44.433245138801396</v>
      </c>
      <c r="I28" s="158">
        <f t="shared" si="2"/>
        <v>66.116735408073993</v>
      </c>
      <c r="J28" s="158">
        <f t="shared" si="2"/>
        <v>110.32325338894681</v>
      </c>
      <c r="K28" s="158">
        <f t="shared" si="2"/>
        <v>172.20052083333334</v>
      </c>
      <c r="L28" s="158">
        <f t="shared" si="2"/>
        <v>266.16352201257871</v>
      </c>
      <c r="M28" s="158">
        <f t="shared" si="2"/>
        <v>360.59986366734836</v>
      </c>
      <c r="N28" s="158">
        <f t="shared" si="2"/>
        <v>476.36199909950477</v>
      </c>
      <c r="O28" s="158">
        <f t="shared" si="2"/>
        <v>655.51425030978953</v>
      </c>
      <c r="P28" s="158">
        <f t="shared" si="2"/>
        <v>863.6734693877554</v>
      </c>
      <c r="Q28" s="158">
        <f t="shared" si="3"/>
        <v>1032.1951219512196</v>
      </c>
      <c r="R28" s="158">
        <f t="shared" si="3"/>
        <v>1202.2727272727275</v>
      </c>
      <c r="S28" s="158">
        <f t="shared" si="3"/>
        <v>1466.1862527716187</v>
      </c>
      <c r="T28" s="158">
        <f t="shared" si="3"/>
        <v>1771.0077000334786</v>
      </c>
      <c r="U28" s="158">
        <f t="shared" si="3"/>
        <v>2404.545454545455</v>
      </c>
      <c r="V28" s="158">
        <f t="shared" si="3"/>
        <v>2932.3725055432374</v>
      </c>
      <c r="W28" s="158">
        <f t="shared" si="3"/>
        <v>3542.0154000669572</v>
      </c>
      <c r="X28" s="158">
        <f t="shared" si="3"/>
        <v>4398.5587583148554</v>
      </c>
      <c r="Y28" s="158">
        <f t="shared" si="3"/>
        <v>5313.0231001004367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13.586956521739129</v>
      </c>
      <c r="D29" s="301">
        <v>80</v>
      </c>
      <c r="E29" s="302">
        <v>100</v>
      </c>
      <c r="F29" s="298">
        <v>2.5</v>
      </c>
      <c r="G29" s="158">
        <f t="shared" si="2"/>
        <v>22.223972692661157</v>
      </c>
      <c r="H29" s="158">
        <f t="shared" si="2"/>
        <v>35.546596111041119</v>
      </c>
      <c r="I29" s="158">
        <f t="shared" si="2"/>
        <v>52.893388326459203</v>
      </c>
      <c r="J29" s="158">
        <f t="shared" si="2"/>
        <v>88.258602711157451</v>
      </c>
      <c r="K29" s="158">
        <f t="shared" si="2"/>
        <v>137.76041666666669</v>
      </c>
      <c r="L29" s="158">
        <f t="shared" si="2"/>
        <v>212.93081761006295</v>
      </c>
      <c r="M29" s="158">
        <f t="shared" si="2"/>
        <v>288.47989093387866</v>
      </c>
      <c r="N29" s="158">
        <f t="shared" si="2"/>
        <v>381.08959927960382</v>
      </c>
      <c r="O29" s="158">
        <f t="shared" si="2"/>
        <v>524.41140024783147</v>
      </c>
      <c r="P29" s="158">
        <f t="shared" si="2"/>
        <v>690.93877551020421</v>
      </c>
      <c r="Q29" s="158">
        <f t="shared" si="3"/>
        <v>825.7560975609756</v>
      </c>
      <c r="R29" s="158">
        <f t="shared" si="3"/>
        <v>961.81818181818187</v>
      </c>
      <c r="S29" s="158">
        <f t="shared" si="3"/>
        <v>1172.9490022172949</v>
      </c>
      <c r="T29" s="158">
        <f t="shared" si="3"/>
        <v>1416.8061600267829</v>
      </c>
      <c r="U29" s="158">
        <f t="shared" si="3"/>
        <v>1923.6363636363637</v>
      </c>
      <c r="V29" s="158">
        <f t="shared" si="3"/>
        <v>2345.8980044345899</v>
      </c>
      <c r="W29" s="158">
        <f t="shared" si="3"/>
        <v>2833.6123200535658</v>
      </c>
      <c r="X29" s="158">
        <f t="shared" si="3"/>
        <v>3518.8470066518848</v>
      </c>
      <c r="Y29" s="158">
        <f t="shared" si="3"/>
        <v>4250.4184800803487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16.304347826086953</v>
      </c>
      <c r="D30" s="301">
        <v>80</v>
      </c>
      <c r="E30" s="302">
        <v>100</v>
      </c>
      <c r="F30" s="298">
        <v>2.5</v>
      </c>
      <c r="G30" s="158">
        <f t="shared" si="2"/>
        <v>18.519977243884295</v>
      </c>
      <c r="H30" s="158">
        <f t="shared" si="2"/>
        <v>29.622163425867598</v>
      </c>
      <c r="I30" s="158">
        <f t="shared" si="2"/>
        <v>44.077823605382662</v>
      </c>
      <c r="J30" s="158">
        <f t="shared" si="2"/>
        <v>73.548835592631221</v>
      </c>
      <c r="K30" s="158">
        <f t="shared" si="2"/>
        <v>114.80034722222226</v>
      </c>
      <c r="L30" s="158">
        <f t="shared" si="2"/>
        <v>177.44234800838575</v>
      </c>
      <c r="M30" s="158">
        <f t="shared" si="2"/>
        <v>240.39990911156559</v>
      </c>
      <c r="N30" s="158">
        <f t="shared" si="2"/>
        <v>317.57466606633648</v>
      </c>
      <c r="O30" s="158">
        <f t="shared" si="2"/>
        <v>437.00950020652635</v>
      </c>
      <c r="P30" s="158">
        <f t="shared" si="2"/>
        <v>575.78231292517023</v>
      </c>
      <c r="Q30" s="158">
        <f t="shared" si="3"/>
        <v>688.130081300813</v>
      </c>
      <c r="R30" s="158">
        <f t="shared" si="3"/>
        <v>801.51515151515162</v>
      </c>
      <c r="S30" s="158">
        <f t="shared" si="3"/>
        <v>977.45750184774579</v>
      </c>
      <c r="T30" s="158">
        <f t="shared" si="3"/>
        <v>1180.6718000223191</v>
      </c>
      <c r="U30" s="158">
        <f t="shared" si="3"/>
        <v>1603.0303030303032</v>
      </c>
      <c r="V30" s="158">
        <f t="shared" si="3"/>
        <v>1954.9150036954916</v>
      </c>
      <c r="W30" s="158">
        <f t="shared" si="3"/>
        <v>2361.3436000446382</v>
      </c>
      <c r="X30" s="158">
        <f t="shared" si="3"/>
        <v>2932.3725055432378</v>
      </c>
      <c r="Y30" s="158">
        <f t="shared" si="3"/>
        <v>3542.0154000669581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21.739130434782606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22.216622569400698</v>
      </c>
      <c r="I31" s="158">
        <f t="shared" si="2"/>
        <v>33.058367704036996</v>
      </c>
      <c r="J31" s="158">
        <f t="shared" si="2"/>
        <v>55.161626694473405</v>
      </c>
      <c r="K31" s="158">
        <f t="shared" si="2"/>
        <v>86.100260416666671</v>
      </c>
      <c r="L31" s="158">
        <f t="shared" si="2"/>
        <v>133.08176100628936</v>
      </c>
      <c r="M31" s="158">
        <f t="shared" si="2"/>
        <v>180.29993183367418</v>
      </c>
      <c r="N31" s="158">
        <f t="shared" si="2"/>
        <v>238.18099954975239</v>
      </c>
      <c r="O31" s="158">
        <f t="shared" si="2"/>
        <v>327.75712515489477</v>
      </c>
      <c r="P31" s="158">
        <f t="shared" si="2"/>
        <v>431.8367346938777</v>
      </c>
      <c r="Q31" s="158">
        <f t="shared" si="3"/>
        <v>516.09756097560978</v>
      </c>
      <c r="R31" s="158">
        <f t="shared" si="3"/>
        <v>601.13636363636374</v>
      </c>
      <c r="S31" s="158">
        <f t="shared" si="3"/>
        <v>733.09312638580934</v>
      </c>
      <c r="T31" s="158">
        <f t="shared" si="3"/>
        <v>885.50385001673931</v>
      </c>
      <c r="U31" s="158">
        <f t="shared" si="3"/>
        <v>1202.2727272727275</v>
      </c>
      <c r="V31" s="158">
        <f t="shared" si="3"/>
        <v>1466.1862527716187</v>
      </c>
      <c r="W31" s="158">
        <f t="shared" si="3"/>
        <v>1771.0077000334786</v>
      </c>
      <c r="X31" s="158">
        <f t="shared" si="3"/>
        <v>2199.2793791574277</v>
      </c>
      <c r="Y31" s="158">
        <f t="shared" si="3"/>
        <v>2656.5115500502184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62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62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62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62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63"/>
      <c r="F37" s="364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8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1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1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1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29" t="s">
        <v>110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1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1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4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0.55700000000000005</v>
      </c>
      <c r="U9" s="44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3</v>
      </c>
      <c r="I12" s="239" t="s">
        <v>7</v>
      </c>
      <c r="K12" s="444" t="s">
        <v>5</v>
      </c>
      <c r="L12" s="445"/>
      <c r="M12" s="445"/>
      <c r="N12" s="453" t="s">
        <v>65</v>
      </c>
      <c r="O12" s="454"/>
      <c r="Q12" s="448" t="s">
        <v>30</v>
      </c>
      <c r="R12" s="449"/>
      <c r="S12" s="450"/>
      <c r="T12" s="453" t="s">
        <v>47</v>
      </c>
      <c r="U12" s="454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44" t="s">
        <v>11</v>
      </c>
      <c r="L13" s="445"/>
      <c r="M13" s="445"/>
      <c r="N13" s="554" t="s">
        <v>54</v>
      </c>
      <c r="O13" s="555"/>
      <c r="Q13" s="448" t="s">
        <v>13</v>
      </c>
      <c r="R13" s="449"/>
      <c r="S13" s="450"/>
      <c r="T13" s="457">
        <v>45</v>
      </c>
      <c r="U13" s="458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44" t="s">
        <v>12</v>
      </c>
      <c r="L14" s="445"/>
      <c r="M14" s="445"/>
      <c r="N14" s="453" t="s">
        <v>60</v>
      </c>
      <c r="O14" s="454"/>
      <c r="Q14" s="469" t="s">
        <v>14</v>
      </c>
      <c r="R14" s="470"/>
      <c r="S14" s="471"/>
      <c r="T14" s="472">
        <v>30</v>
      </c>
      <c r="U14" s="47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74" t="s">
        <v>15</v>
      </c>
      <c r="L15" s="475"/>
      <c r="M15" s="475"/>
      <c r="N15" s="476">
        <v>90</v>
      </c>
      <c r="O15" s="477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>
        <f>HLOOKUP(U$19,$G$19:$T$22,2,FALSE)*U$18</f>
        <v>946</v>
      </c>
      <c r="V20" s="247">
        <f>HLOOKUP(V$19,$G$19:$T$22,2,FALSE)*V$18</f>
        <v>1084</v>
      </c>
      <c r="W20" s="247">
        <f>HLOOKUP(W$19,$G$19:$T$22,2,FALSE)*W$18</f>
        <v>1282</v>
      </c>
      <c r="X20" s="247">
        <f>HLOOKUP(X$19,$G$19:$T$22,2,FALSE)*X$18</f>
        <v>1626</v>
      </c>
      <c r="Y20" s="247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>
        <f>HLOOKUP(U$19,$G$19:$T$22,3,FALSE)/U$18</f>
        <v>0.08</v>
      </c>
      <c r="V21" s="295">
        <f>HLOOKUP(V$19,$G$19:$T$22,3,FALSE)/V$18</f>
        <v>6.3200000000000006E-2</v>
      </c>
      <c r="W21" s="295">
        <f>HLOOKUP(W$19,$G$19:$T$22,3,FALSE)/W$18</f>
        <v>4.8050000000000002E-2</v>
      </c>
      <c r="X21" s="295">
        <f>HLOOKUP(X$19,$G$19:$T$22,3,FALSE)/X$18</f>
        <v>4.2133333333333335E-2</v>
      </c>
      <c r="Y21" s="295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>
        <f>HLOOKUP(U$19,$G$19:$T$22,4,FALSE)/U$18</f>
        <v>0.04</v>
      </c>
      <c r="V22" s="295">
        <f>HLOOKUP(V$19,$G$19:$T$22,4,FALSE)/V$18</f>
        <v>3.5999999999999997E-2</v>
      </c>
      <c r="W22" s="295">
        <f>HLOOKUP(W$19,$G$19:$T$22,4,FALSE)/W$18</f>
        <v>3.5499999999999997E-2</v>
      </c>
      <c r="X22" s="295">
        <f>HLOOKUP(X$19,$G$19:$T$22,4,FALSE)/X$18</f>
        <v>2.3999999999999997E-2</v>
      </c>
      <c r="Y22" s="295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5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8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2"/>
        <v>30.490109613203977</v>
      </c>
      <c r="I26" s="158">
        <f t="shared" si="2"/>
        <v>45.369328833895757</v>
      </c>
      <c r="J26" s="158">
        <f t="shared" si="2"/>
        <v>75.703858185610002</v>
      </c>
      <c r="K26" s="158">
        <f t="shared" si="2"/>
        <v>118.16406250000001</v>
      </c>
      <c r="L26" s="158">
        <f t="shared" si="2"/>
        <v>182.64150943396226</v>
      </c>
      <c r="M26" s="158">
        <f t="shared" si="2"/>
        <v>247.44376278118611</v>
      </c>
      <c r="N26" s="158">
        <f t="shared" si="2"/>
        <v>326.87978388113459</v>
      </c>
      <c r="O26" s="158">
        <f t="shared" si="2"/>
        <v>449.81412639405204</v>
      </c>
      <c r="P26" s="158">
        <f t="shared" si="2"/>
        <v>592.65306122448976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708.29268292682923</v>
      </c>
      <c r="R26" s="158">
        <f t="shared" si="3"/>
        <v>825.00000000000011</v>
      </c>
      <c r="S26" s="158">
        <f t="shared" si="3"/>
        <v>1006.0975609756098</v>
      </c>
      <c r="T26" s="158">
        <f t="shared" si="3"/>
        <v>1215.2661533311013</v>
      </c>
      <c r="U26" s="158">
        <f t="shared" si="3"/>
        <v>1650.0000000000002</v>
      </c>
      <c r="V26" s="158">
        <f t="shared" si="3"/>
        <v>2012.1951219512196</v>
      </c>
      <c r="W26" s="158">
        <f t="shared" si="3"/>
        <v>2430.5323066622027</v>
      </c>
      <c r="X26" s="158">
        <f t="shared" si="3"/>
        <v>3018.2926829268295</v>
      </c>
      <c r="Y26" s="158">
        <f t="shared" si="3"/>
        <v>3645.7984599933043</v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12.70841538663516</v>
      </c>
      <c r="H27" s="158">
        <f t="shared" si="2"/>
        <v>20.326739742135992</v>
      </c>
      <c r="I27" s="158">
        <f t="shared" si="2"/>
        <v>30.24621922259718</v>
      </c>
      <c r="J27" s="158">
        <f t="shared" si="2"/>
        <v>50.469238790406678</v>
      </c>
      <c r="K27" s="158">
        <f t="shared" si="2"/>
        <v>78.776041666666671</v>
      </c>
      <c r="L27" s="158">
        <f t="shared" si="2"/>
        <v>121.76100628930821</v>
      </c>
      <c r="M27" s="158">
        <f t="shared" si="2"/>
        <v>164.96250852079075</v>
      </c>
      <c r="N27" s="158">
        <f t="shared" si="2"/>
        <v>217.91985592075645</v>
      </c>
      <c r="O27" s="158">
        <f t="shared" si="2"/>
        <v>299.8760842627014</v>
      </c>
      <c r="P27" s="158">
        <f t="shared" si="2"/>
        <v>395.10204081632662</v>
      </c>
      <c r="Q27" s="158">
        <f t="shared" si="3"/>
        <v>472.19512195121951</v>
      </c>
      <c r="R27" s="158">
        <f t="shared" si="3"/>
        <v>550</v>
      </c>
      <c r="S27" s="158">
        <f t="shared" si="3"/>
        <v>670.73170731707319</v>
      </c>
      <c r="T27" s="158">
        <f t="shared" si="3"/>
        <v>810.17743555406776</v>
      </c>
      <c r="U27" s="158">
        <f t="shared" si="3"/>
        <v>1100</v>
      </c>
      <c r="V27" s="158">
        <f t="shared" si="3"/>
        <v>1341.4634146341464</v>
      </c>
      <c r="W27" s="158">
        <f t="shared" si="3"/>
        <v>1620.3548711081355</v>
      </c>
      <c r="X27" s="158">
        <f t="shared" si="3"/>
        <v>2012.19512195122</v>
      </c>
      <c r="Y27" s="158">
        <f t="shared" si="3"/>
        <v>2430.5323066622032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15.245054806601988</v>
      </c>
      <c r="I28" s="158">
        <f t="shared" si="2"/>
        <v>22.684664416947879</v>
      </c>
      <c r="J28" s="158">
        <f t="shared" si="2"/>
        <v>37.851929092805001</v>
      </c>
      <c r="K28" s="158">
        <f t="shared" si="2"/>
        <v>59.082031250000007</v>
      </c>
      <c r="L28" s="158">
        <f t="shared" si="2"/>
        <v>91.320754716981128</v>
      </c>
      <c r="M28" s="158">
        <f t="shared" si="2"/>
        <v>123.72188139059305</v>
      </c>
      <c r="N28" s="158">
        <f t="shared" si="2"/>
        <v>163.43989194056729</v>
      </c>
      <c r="O28" s="158">
        <f t="shared" si="2"/>
        <v>224.90706319702602</v>
      </c>
      <c r="P28" s="158">
        <f t="shared" si="2"/>
        <v>296.32653061224488</v>
      </c>
      <c r="Q28" s="158">
        <f t="shared" si="3"/>
        <v>354.14634146341461</v>
      </c>
      <c r="R28" s="158">
        <f t="shared" si="3"/>
        <v>412.50000000000006</v>
      </c>
      <c r="S28" s="158">
        <f t="shared" si="3"/>
        <v>503.04878048780489</v>
      </c>
      <c r="T28" s="158">
        <f t="shared" si="3"/>
        <v>607.63307666555067</v>
      </c>
      <c r="U28" s="158">
        <f t="shared" si="3"/>
        <v>825.00000000000011</v>
      </c>
      <c r="V28" s="158">
        <f t="shared" si="3"/>
        <v>1006.0975609756098</v>
      </c>
      <c r="W28" s="158">
        <f t="shared" si="3"/>
        <v>1215.2661533311013</v>
      </c>
      <c r="X28" s="158">
        <f t="shared" si="3"/>
        <v>1509.1463414634147</v>
      </c>
      <c r="Y28" s="158">
        <f t="shared" si="3"/>
        <v>1822.8992299966521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18.147731533558307</v>
      </c>
      <c r="J29" s="158">
        <f t="shared" si="2"/>
        <v>30.281543274244004</v>
      </c>
      <c r="K29" s="158">
        <f t="shared" si="2"/>
        <v>47.265625000000014</v>
      </c>
      <c r="L29" s="158">
        <f t="shared" si="2"/>
        <v>73.056603773584911</v>
      </c>
      <c r="M29" s="158">
        <f t="shared" si="2"/>
        <v>98.977505112474446</v>
      </c>
      <c r="N29" s="158">
        <f t="shared" si="2"/>
        <v>130.75191355245386</v>
      </c>
      <c r="O29" s="158">
        <f t="shared" si="2"/>
        <v>179.92565055762086</v>
      </c>
      <c r="P29" s="158">
        <f t="shared" si="2"/>
        <v>237.06122448979593</v>
      </c>
      <c r="Q29" s="158">
        <f t="shared" si="3"/>
        <v>283.3170731707317</v>
      </c>
      <c r="R29" s="158">
        <f t="shared" si="3"/>
        <v>330</v>
      </c>
      <c r="S29" s="158">
        <f t="shared" si="3"/>
        <v>402.4390243902439</v>
      </c>
      <c r="T29" s="158">
        <f t="shared" si="3"/>
        <v>486.10646133244069</v>
      </c>
      <c r="U29" s="158">
        <f t="shared" si="3"/>
        <v>660</v>
      </c>
      <c r="V29" s="158">
        <f t="shared" si="3"/>
        <v>804.8780487804878</v>
      </c>
      <c r="W29" s="158">
        <f t="shared" si="3"/>
        <v>972.21292266488138</v>
      </c>
      <c r="X29" s="158">
        <f t="shared" si="3"/>
        <v>1207.3170731707319</v>
      </c>
      <c r="Y29" s="158">
        <f t="shared" si="3"/>
        <v>1458.3193839973221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15.12310961129859</v>
      </c>
      <c r="J30" s="158">
        <f t="shared" si="2"/>
        <v>25.234619395203339</v>
      </c>
      <c r="K30" s="158">
        <f t="shared" si="2"/>
        <v>39.388020833333336</v>
      </c>
      <c r="L30" s="158">
        <f t="shared" si="2"/>
        <v>60.880503144654107</v>
      </c>
      <c r="M30" s="158">
        <f t="shared" si="2"/>
        <v>82.481254260395374</v>
      </c>
      <c r="N30" s="158">
        <f t="shared" si="2"/>
        <v>108.95992796037822</v>
      </c>
      <c r="O30" s="158">
        <f t="shared" si="2"/>
        <v>149.9380421313507</v>
      </c>
      <c r="P30" s="158">
        <f t="shared" si="2"/>
        <v>197.55102040816331</v>
      </c>
      <c r="Q30" s="158">
        <f t="shared" si="3"/>
        <v>236.09756097560975</v>
      </c>
      <c r="R30" s="158">
        <f t="shared" si="3"/>
        <v>275</v>
      </c>
      <c r="S30" s="158">
        <f t="shared" si="3"/>
        <v>335.36585365853659</v>
      </c>
      <c r="T30" s="158">
        <f t="shared" si="3"/>
        <v>405.08871777703388</v>
      </c>
      <c r="U30" s="158">
        <f t="shared" si="3"/>
        <v>550</v>
      </c>
      <c r="V30" s="158">
        <f t="shared" si="3"/>
        <v>670.73170731707319</v>
      </c>
      <c r="W30" s="158">
        <f t="shared" si="3"/>
        <v>810.17743555406776</v>
      </c>
      <c r="X30" s="158">
        <f t="shared" si="3"/>
        <v>1006.09756097561</v>
      </c>
      <c r="Y30" s="158">
        <f t="shared" si="3"/>
        <v>1215.2661533311016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18.925964546402501</v>
      </c>
      <c r="K31" s="158">
        <f t="shared" si="2"/>
        <v>29.541015625000004</v>
      </c>
      <c r="L31" s="158">
        <f t="shared" si="2"/>
        <v>45.660377358490564</v>
      </c>
      <c r="M31" s="158">
        <f t="shared" si="2"/>
        <v>61.860940695296527</v>
      </c>
      <c r="N31" s="158">
        <f t="shared" si="2"/>
        <v>81.719945970283646</v>
      </c>
      <c r="O31" s="158">
        <f t="shared" si="2"/>
        <v>112.45353159851301</v>
      </c>
      <c r="P31" s="158">
        <f t="shared" si="2"/>
        <v>148.16326530612244</v>
      </c>
      <c r="Q31" s="158">
        <f t="shared" si="3"/>
        <v>177.07317073170731</v>
      </c>
      <c r="R31" s="158">
        <f t="shared" si="3"/>
        <v>206.25000000000003</v>
      </c>
      <c r="S31" s="158">
        <f t="shared" si="3"/>
        <v>251.52439024390245</v>
      </c>
      <c r="T31" s="158">
        <f t="shared" si="3"/>
        <v>303.81653833277534</v>
      </c>
      <c r="U31" s="158">
        <f t="shared" si="3"/>
        <v>412.50000000000006</v>
      </c>
      <c r="V31" s="158">
        <f t="shared" si="3"/>
        <v>503.04878048780489</v>
      </c>
      <c r="W31" s="158">
        <f t="shared" si="3"/>
        <v>607.63307666555067</v>
      </c>
      <c r="X31" s="158">
        <f t="shared" si="3"/>
        <v>754.57317073170736</v>
      </c>
      <c r="Y31" s="158">
        <f t="shared" si="3"/>
        <v>911.44961499832607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62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62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62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62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63"/>
      <c r="F37" s="364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6" tint="0.39997558519241921"/>
  </sheetPr>
  <dimension ref="A1:DO51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8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1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1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1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29" t="s">
        <v>111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1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1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4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35" t="s">
        <v>2</v>
      </c>
      <c r="L9" s="436"/>
      <c r="M9" s="436"/>
      <c r="N9" s="437" t="s">
        <v>55</v>
      </c>
      <c r="O9" s="438"/>
      <c r="Q9" s="439" t="s">
        <v>31</v>
      </c>
      <c r="R9" s="440"/>
      <c r="S9" s="441"/>
      <c r="T9" s="442">
        <v>0.50600000000000001</v>
      </c>
      <c r="U9" s="443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44" t="s">
        <v>6</v>
      </c>
      <c r="L10" s="445"/>
      <c r="M10" s="445"/>
      <c r="N10" s="446" t="s">
        <v>25</v>
      </c>
      <c r="O10" s="447"/>
      <c r="Q10" s="448" t="s">
        <v>36</v>
      </c>
      <c r="R10" s="449"/>
      <c r="S10" s="450"/>
      <c r="T10" s="451" t="s">
        <v>78</v>
      </c>
      <c r="U10" s="452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44" t="s">
        <v>9</v>
      </c>
      <c r="L11" s="445"/>
      <c r="M11" s="445"/>
      <c r="N11" s="453" t="s">
        <v>26</v>
      </c>
      <c r="O11" s="454"/>
      <c r="Q11" s="448" t="s">
        <v>37</v>
      </c>
      <c r="R11" s="449"/>
      <c r="S11" s="450"/>
      <c r="T11" s="455">
        <v>240</v>
      </c>
      <c r="U11" s="45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3</v>
      </c>
      <c r="I12" s="239" t="s">
        <v>7</v>
      </c>
      <c r="K12" s="444" t="s">
        <v>5</v>
      </c>
      <c r="L12" s="445"/>
      <c r="M12" s="445"/>
      <c r="N12" s="453" t="s">
        <v>65</v>
      </c>
      <c r="O12" s="454"/>
      <c r="Q12" s="448" t="s">
        <v>30</v>
      </c>
      <c r="R12" s="449"/>
      <c r="S12" s="450"/>
      <c r="T12" s="453" t="s">
        <v>47</v>
      </c>
      <c r="U12" s="454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44" t="s">
        <v>11</v>
      </c>
      <c r="L13" s="445"/>
      <c r="M13" s="445"/>
      <c r="N13" s="554" t="s">
        <v>61</v>
      </c>
      <c r="O13" s="555"/>
      <c r="Q13" s="448" t="s">
        <v>13</v>
      </c>
      <c r="R13" s="449"/>
      <c r="S13" s="450"/>
      <c r="T13" s="457">
        <v>45</v>
      </c>
      <c r="U13" s="458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44" t="s">
        <v>12</v>
      </c>
      <c r="L14" s="445"/>
      <c r="M14" s="445"/>
      <c r="N14" s="453" t="s">
        <v>60</v>
      </c>
      <c r="O14" s="454"/>
      <c r="Q14" s="469" t="s">
        <v>14</v>
      </c>
      <c r="R14" s="470"/>
      <c r="S14" s="471"/>
      <c r="T14" s="472">
        <v>30</v>
      </c>
      <c r="U14" s="47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74" t="s">
        <v>15</v>
      </c>
      <c r="L15" s="475"/>
      <c r="M15" s="475"/>
      <c r="N15" s="476">
        <v>70</v>
      </c>
      <c r="O15" s="477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>
        <f>HLOOKUP(U$19,$G$19:$T$22,2,FALSE)*U$18</f>
        <v>758</v>
      </c>
      <c r="V20" s="247">
        <f>HLOOKUP(V$19,$G$19:$T$22,2,FALSE)*V$18</f>
        <v>868</v>
      </c>
      <c r="W20" s="247">
        <f>HLOOKUP(W$19,$G$19:$T$22,2,FALSE)*W$18</f>
        <v>1028</v>
      </c>
      <c r="X20" s="247">
        <f>HLOOKUP(X$19,$G$19:$T$22,2,FALSE)*X$18</f>
        <v>1302</v>
      </c>
      <c r="Y20" s="247">
        <f>HLOOKUP(Y$19,$G$19:$T$22,2,FALSE)*Y$18</f>
        <v>1542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>
        <f>HLOOKUP(U$19,$G$19:$T$22,3,FALSE)/U$18</f>
        <v>7.3999999999999996E-2</v>
      </c>
      <c r="V21" s="295">
        <f>HLOOKUP(V$19,$G$19:$T$22,3,FALSE)/V$18</f>
        <v>5.9499999999999997E-2</v>
      </c>
      <c r="W21" s="295">
        <f>HLOOKUP(W$19,$G$19:$T$22,3,FALSE)/W$18</f>
        <v>4.5100000000000001E-2</v>
      </c>
      <c r="X21" s="295">
        <f>HLOOKUP(X$19,$G$19:$T$22,3,FALSE)/X$18</f>
        <v>3.9666666666666663E-2</v>
      </c>
      <c r="Y21" s="295">
        <f>HLOOKUP(Y$19,$G$19:$T$22,3,FALSE)/Y$18</f>
        <v>3.0066666666666669E-2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>
        <f>HLOOKUP(U$19,$G$19:$T$22,4,FALSE)/U$18</f>
        <v>3.7499999999999999E-2</v>
      </c>
      <c r="V22" s="295">
        <f>HLOOKUP(V$19,$G$19:$T$22,4,FALSE)/V$18</f>
        <v>3.7499999999999999E-2</v>
      </c>
      <c r="W22" s="295">
        <f>HLOOKUP(W$19,$G$19:$T$22,4,FALSE)/W$18</f>
        <v>3.6999999999999998E-2</v>
      </c>
      <c r="X22" s="295">
        <f>HLOOKUP(X$19,$G$19:$T$22,4,FALSE)/X$18</f>
        <v>2.4999999999999998E-2</v>
      </c>
      <c r="Y22" s="295">
        <f>HLOOKUP(Y$19,$G$19:$T$22,4,FALSE)/Y$18</f>
        <v>2.4666666666666667E-2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15.18</v>
      </c>
      <c r="H23" s="257">
        <f t="shared" si="0"/>
        <v>20.240000000000002</v>
      </c>
      <c r="I23" s="257">
        <f t="shared" si="0"/>
        <v>25.806000000000001</v>
      </c>
      <c r="J23" s="257">
        <f t="shared" si="0"/>
        <v>35.42</v>
      </c>
      <c r="K23" s="257">
        <f t="shared" si="0"/>
        <v>47.564</v>
      </c>
      <c r="L23" s="257">
        <f t="shared" si="0"/>
        <v>60.213999999999999</v>
      </c>
      <c r="M23" s="257">
        <f t="shared" si="0"/>
        <v>74.888000000000005</v>
      </c>
      <c r="N23" s="257">
        <f t="shared" si="0"/>
        <v>91.08</v>
      </c>
      <c r="O23" s="257">
        <f t="shared" si="0"/>
        <v>117.392</v>
      </c>
      <c r="P23" s="257">
        <f t="shared" si="0"/>
        <v>142.69200000000001</v>
      </c>
      <c r="Q23" s="257">
        <f t="shared" si="0"/>
        <v>165.96799999999999</v>
      </c>
      <c r="R23" s="257">
        <f t="shared" si="0"/>
        <v>191.774</v>
      </c>
      <c r="S23" s="257">
        <f t="shared" si="0"/>
        <v>219.60400000000001</v>
      </c>
      <c r="T23" s="257">
        <f t="shared" si="0"/>
        <v>260.084</v>
      </c>
      <c r="U23" s="257">
        <f t="shared" si="0"/>
        <v>383.548</v>
      </c>
      <c r="V23" s="257">
        <f t="shared" si="0"/>
        <v>439.20800000000003</v>
      </c>
      <c r="W23" s="257">
        <f t="shared" si="0"/>
        <v>520.16800000000001</v>
      </c>
      <c r="X23" s="257">
        <f t="shared" si="0"/>
        <v>658.81200000000001</v>
      </c>
      <c r="Y23" s="334">
        <f t="shared" si="0"/>
        <v>780.25199999999995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59" t="s">
        <v>103</v>
      </c>
      <c r="D24" s="460"/>
      <c r="E24" s="461" t="s">
        <v>41</v>
      </c>
      <c r="F24" s="221" t="s">
        <v>57</v>
      </c>
      <c r="G24" s="463" t="s">
        <v>19</v>
      </c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5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62"/>
      <c r="F25" s="222" t="s">
        <v>58</v>
      </c>
      <c r="G25" s="466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8"/>
    </row>
    <row r="26" spans="1:119" ht="20.100000000000001" customHeight="1">
      <c r="A26" s="32">
        <v>1</v>
      </c>
      <c r="B26" s="77"/>
      <c r="C26" s="36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1"/>
        <v>32.502126516542063</v>
      </c>
      <c r="I26" s="158">
        <f t="shared" si="1"/>
        <v>48.306607226029676</v>
      </c>
      <c r="J26" s="158">
        <f t="shared" si="1"/>
        <v>80.425390495181134</v>
      </c>
      <c r="K26" s="158">
        <f t="shared" si="1"/>
        <v>125.06459948320412</v>
      </c>
      <c r="L26" s="158">
        <f t="shared" si="1"/>
        <v>194.22150882825042</v>
      </c>
      <c r="M26" s="158">
        <f t="shared" si="1"/>
        <v>263.32970620239394</v>
      </c>
      <c r="N26" s="158">
        <f t="shared" si="1"/>
        <v>347.03632887189298</v>
      </c>
      <c r="O26" s="158">
        <f t="shared" si="1"/>
        <v>478.26086956521743</v>
      </c>
      <c r="P26" s="158">
        <f t="shared" si="1"/>
        <v>628.57142857142867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758.62068965517244</v>
      </c>
      <c r="R26" s="158">
        <f t="shared" si="2"/>
        <v>888.61689106487154</v>
      </c>
      <c r="S26" s="158">
        <f t="shared" si="2"/>
        <v>1035.663338088445</v>
      </c>
      <c r="T26" s="158">
        <f t="shared" si="2"/>
        <v>1245.7103637611531</v>
      </c>
      <c r="U26" s="158">
        <f t="shared" si="2"/>
        <v>1777.2337821297431</v>
      </c>
      <c r="V26" s="158">
        <f t="shared" si="2"/>
        <v>2071.32667617689</v>
      </c>
      <c r="W26" s="158">
        <f t="shared" si="2"/>
        <v>2491.4207275223062</v>
      </c>
      <c r="X26" s="158">
        <f t="shared" si="2"/>
        <v>3106.990014265336</v>
      </c>
      <c r="Y26" s="158">
        <f t="shared" si="2"/>
        <v>3737.1310912834588</v>
      </c>
    </row>
    <row r="27" spans="1:119" ht="20.100000000000001" customHeight="1">
      <c r="A27" s="35">
        <v>1.5</v>
      </c>
      <c r="B27" s="78"/>
      <c r="C27" s="36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21.668084344361375</v>
      </c>
      <c r="I27" s="158">
        <f t="shared" si="1"/>
        <v>32.204404817353122</v>
      </c>
      <c r="J27" s="158">
        <f t="shared" si="1"/>
        <v>53.616926996787434</v>
      </c>
      <c r="K27" s="158">
        <f t="shared" si="1"/>
        <v>83.376399655469413</v>
      </c>
      <c r="L27" s="158">
        <f t="shared" si="1"/>
        <v>129.48100588550028</v>
      </c>
      <c r="M27" s="158">
        <f t="shared" si="1"/>
        <v>175.55313746826269</v>
      </c>
      <c r="N27" s="158">
        <f t="shared" si="1"/>
        <v>231.35755258126198</v>
      </c>
      <c r="O27" s="158">
        <f t="shared" si="1"/>
        <v>318.84057971014494</v>
      </c>
      <c r="P27" s="158">
        <f t="shared" si="1"/>
        <v>419.04761904761909</v>
      </c>
      <c r="Q27" s="158">
        <f t="shared" si="2"/>
        <v>505.74712643678168</v>
      </c>
      <c r="R27" s="158">
        <f t="shared" si="2"/>
        <v>592.41126070991436</v>
      </c>
      <c r="S27" s="158">
        <f t="shared" si="2"/>
        <v>690.44222539229679</v>
      </c>
      <c r="T27" s="158">
        <f t="shared" si="2"/>
        <v>830.47357584076872</v>
      </c>
      <c r="U27" s="158">
        <f t="shared" si="2"/>
        <v>1184.8225214198287</v>
      </c>
      <c r="V27" s="158">
        <f t="shared" si="2"/>
        <v>1380.8844507845936</v>
      </c>
      <c r="W27" s="158">
        <f t="shared" si="2"/>
        <v>1660.9471516815374</v>
      </c>
      <c r="X27" s="158">
        <f t="shared" si="2"/>
        <v>2071.3266761768909</v>
      </c>
      <c r="Y27" s="158">
        <f t="shared" si="2"/>
        <v>2491.4207275223062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6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24.153303613014838</v>
      </c>
      <c r="J28" s="158">
        <f t="shared" si="1"/>
        <v>40.212695247590567</v>
      </c>
      <c r="K28" s="158">
        <f t="shared" si="1"/>
        <v>62.53229974160206</v>
      </c>
      <c r="L28" s="158">
        <f t="shared" si="1"/>
        <v>97.110754414125211</v>
      </c>
      <c r="M28" s="158">
        <f t="shared" si="1"/>
        <v>131.66485310119697</v>
      </c>
      <c r="N28" s="158">
        <f t="shared" si="1"/>
        <v>173.51816443594649</v>
      </c>
      <c r="O28" s="158">
        <f t="shared" si="1"/>
        <v>239.13043478260872</v>
      </c>
      <c r="P28" s="158">
        <f t="shared" si="1"/>
        <v>314.28571428571433</v>
      </c>
      <c r="Q28" s="158">
        <f t="shared" si="2"/>
        <v>379.31034482758622</v>
      </c>
      <c r="R28" s="158">
        <f t="shared" si="2"/>
        <v>444.30844553243577</v>
      </c>
      <c r="S28" s="158">
        <f t="shared" si="2"/>
        <v>517.83166904422251</v>
      </c>
      <c r="T28" s="158">
        <f t="shared" si="2"/>
        <v>622.85518188057654</v>
      </c>
      <c r="U28" s="158">
        <f t="shared" si="2"/>
        <v>888.61689106487154</v>
      </c>
      <c r="V28" s="158">
        <f t="shared" si="2"/>
        <v>1035.663338088445</v>
      </c>
      <c r="W28" s="158">
        <f t="shared" si="2"/>
        <v>1245.7103637611531</v>
      </c>
      <c r="X28" s="158">
        <f t="shared" si="2"/>
        <v>1553.495007132668</v>
      </c>
      <c r="Y28" s="158">
        <f t="shared" si="2"/>
        <v>1868.5655456417294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6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32.170156198072462</v>
      </c>
      <c r="K29" s="158">
        <f t="shared" si="1"/>
        <v>50.025839793281648</v>
      </c>
      <c r="L29" s="158">
        <f t="shared" si="1"/>
        <v>77.68860353130016</v>
      </c>
      <c r="M29" s="158">
        <f t="shared" si="1"/>
        <v>105.33188248095757</v>
      </c>
      <c r="N29" s="158">
        <f t="shared" si="1"/>
        <v>138.81453154875717</v>
      </c>
      <c r="O29" s="158">
        <f t="shared" si="1"/>
        <v>191.304347826087</v>
      </c>
      <c r="P29" s="158">
        <f t="shared" si="1"/>
        <v>251.42857142857144</v>
      </c>
      <c r="Q29" s="158">
        <f t="shared" si="2"/>
        <v>303.44827586206901</v>
      </c>
      <c r="R29" s="158">
        <f t="shared" si="2"/>
        <v>355.44675642594859</v>
      </c>
      <c r="S29" s="158">
        <f t="shared" si="2"/>
        <v>414.26533523537807</v>
      </c>
      <c r="T29" s="158">
        <f t="shared" si="2"/>
        <v>498.28414550446126</v>
      </c>
      <c r="U29" s="158">
        <f t="shared" si="2"/>
        <v>710.89351285189719</v>
      </c>
      <c r="V29" s="158">
        <f t="shared" si="2"/>
        <v>828.53067047075615</v>
      </c>
      <c r="W29" s="158">
        <f t="shared" si="2"/>
        <v>996.56829100892253</v>
      </c>
      <c r="X29" s="158">
        <f t="shared" si="2"/>
        <v>1242.7960057061346</v>
      </c>
      <c r="Y29" s="158">
        <f t="shared" si="2"/>
        <v>1494.8524365133835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6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26.808463498393717</v>
      </c>
      <c r="K30" s="158">
        <f t="shared" si="1"/>
        <v>41.688199827734707</v>
      </c>
      <c r="L30" s="158">
        <f t="shared" si="1"/>
        <v>64.74050294275014</v>
      </c>
      <c r="M30" s="158">
        <f t="shared" si="1"/>
        <v>87.776568734131345</v>
      </c>
      <c r="N30" s="158">
        <f t="shared" si="1"/>
        <v>115.67877629063099</v>
      </c>
      <c r="O30" s="158">
        <f t="shared" si="1"/>
        <v>159.42028985507247</v>
      </c>
      <c r="P30" s="158">
        <f t="shared" si="1"/>
        <v>209.52380952380955</v>
      </c>
      <c r="Q30" s="158">
        <f t="shared" si="2"/>
        <v>252.87356321839084</v>
      </c>
      <c r="R30" s="158">
        <f t="shared" si="2"/>
        <v>296.20563035495718</v>
      </c>
      <c r="S30" s="158">
        <f t="shared" si="2"/>
        <v>345.2211126961484</v>
      </c>
      <c r="T30" s="158">
        <f t="shared" si="2"/>
        <v>415.23678792038436</v>
      </c>
      <c r="U30" s="158">
        <f t="shared" si="2"/>
        <v>592.41126070991436</v>
      </c>
      <c r="V30" s="158">
        <f t="shared" si="2"/>
        <v>690.44222539229679</v>
      </c>
      <c r="W30" s="158">
        <f t="shared" si="2"/>
        <v>830.47357584076872</v>
      </c>
      <c r="X30" s="158">
        <f t="shared" si="2"/>
        <v>1035.6633380884455</v>
      </c>
      <c r="Y30" s="158">
        <f t="shared" si="2"/>
        <v>1245.7103637611531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6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31.26614987080103</v>
      </c>
      <c r="L31" s="158">
        <f t="shared" si="1"/>
        <v>48.555377207062605</v>
      </c>
      <c r="M31" s="158">
        <f t="shared" si="1"/>
        <v>65.832426550598484</v>
      </c>
      <c r="N31" s="158">
        <f t="shared" si="1"/>
        <v>86.759082217973244</v>
      </c>
      <c r="O31" s="158">
        <f t="shared" si="1"/>
        <v>119.56521739130436</v>
      </c>
      <c r="P31" s="158">
        <f t="shared" si="1"/>
        <v>157.14285714285717</v>
      </c>
      <c r="Q31" s="158">
        <f t="shared" si="2"/>
        <v>189.65517241379311</v>
      </c>
      <c r="R31" s="158">
        <f t="shared" si="2"/>
        <v>222.15422276621788</v>
      </c>
      <c r="S31" s="158">
        <f t="shared" si="2"/>
        <v>258.91583452211125</v>
      </c>
      <c r="T31" s="158">
        <f t="shared" si="2"/>
        <v>311.42759094028827</v>
      </c>
      <c r="U31" s="158">
        <f t="shared" si="2"/>
        <v>444.30844553243577</v>
      </c>
      <c r="V31" s="158">
        <f t="shared" si="2"/>
        <v>517.83166904422251</v>
      </c>
      <c r="W31" s="158">
        <f t="shared" si="2"/>
        <v>622.85518188057654</v>
      </c>
      <c r="X31" s="158">
        <f t="shared" si="2"/>
        <v>776.74750356633399</v>
      </c>
      <c r="Y31" s="158">
        <f t="shared" si="2"/>
        <v>934.28277282086469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6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38.84430176565008</v>
      </c>
      <c r="M32" s="158">
        <f t="shared" si="1"/>
        <v>52.665941240478787</v>
      </c>
      <c r="N32" s="158">
        <f t="shared" si="1"/>
        <v>69.407265774378587</v>
      </c>
      <c r="O32" s="158">
        <f t="shared" si="1"/>
        <v>95.652173913043498</v>
      </c>
      <c r="P32" s="158">
        <f t="shared" si="1"/>
        <v>125.71428571428572</v>
      </c>
      <c r="Q32" s="158">
        <f t="shared" si="2"/>
        <v>151.72413793103451</v>
      </c>
      <c r="R32" s="158">
        <f t="shared" si="2"/>
        <v>177.7233782129743</v>
      </c>
      <c r="S32" s="158">
        <f t="shared" si="2"/>
        <v>207.13266761768904</v>
      </c>
      <c r="T32" s="158">
        <f t="shared" si="2"/>
        <v>249.14207275223063</v>
      </c>
      <c r="U32" s="158">
        <f t="shared" si="2"/>
        <v>355.44675642594859</v>
      </c>
      <c r="V32" s="158">
        <f t="shared" si="2"/>
        <v>414.26533523537807</v>
      </c>
      <c r="W32" s="158">
        <f t="shared" si="2"/>
        <v>498.28414550446126</v>
      </c>
      <c r="X32" s="158">
        <f t="shared" si="2"/>
        <v>621.39800285306728</v>
      </c>
      <c r="Y32" s="158">
        <f t="shared" si="2"/>
        <v>747.42621825669175</v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Y4"/>
    <mergeCell ref="A5:Y7"/>
    <mergeCell ref="K9:M9"/>
    <mergeCell ref="N9:O9"/>
    <mergeCell ref="Q9:S9"/>
    <mergeCell ref="T9:U9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AA23" sqref="AA23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8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1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1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1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29" t="s">
        <v>112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1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1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4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439" t="s">
        <v>84</v>
      </c>
      <c r="L9" s="440"/>
      <c r="M9" s="441"/>
      <c r="N9" s="437" t="s">
        <v>55</v>
      </c>
      <c r="O9" s="438"/>
      <c r="Q9" s="439" t="s">
        <v>31</v>
      </c>
      <c r="R9" s="440"/>
      <c r="S9" s="440"/>
      <c r="T9" s="441"/>
      <c r="U9" s="568">
        <v>0.55700000000000005</v>
      </c>
      <c r="V9" s="56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48" t="s">
        <v>86</v>
      </c>
      <c r="L10" s="449"/>
      <c r="M10" s="450"/>
      <c r="N10" s="446" t="s">
        <v>25</v>
      </c>
      <c r="O10" s="447"/>
      <c r="Q10" s="448" t="s">
        <v>36</v>
      </c>
      <c r="R10" s="449"/>
      <c r="S10" s="449"/>
      <c r="T10" s="450"/>
      <c r="U10" s="451" t="s">
        <v>87</v>
      </c>
      <c r="V10" s="452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1</v>
      </c>
      <c r="I11" s="239" t="s">
        <v>88</v>
      </c>
      <c r="K11" s="448" t="s">
        <v>89</v>
      </c>
      <c r="L11" s="449"/>
      <c r="M11" s="450"/>
      <c r="N11" s="453" t="s">
        <v>26</v>
      </c>
      <c r="O11" s="454"/>
      <c r="Q11" s="448" t="s">
        <v>37</v>
      </c>
      <c r="R11" s="449"/>
      <c r="S11" s="449"/>
      <c r="T11" s="450"/>
      <c r="U11" s="451">
        <v>240</v>
      </c>
      <c r="V11" s="452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48" t="s">
        <v>92</v>
      </c>
      <c r="L12" s="449"/>
      <c r="M12" s="450"/>
      <c r="N12" s="453" t="s">
        <v>65</v>
      </c>
      <c r="O12" s="454"/>
      <c r="Q12" s="448" t="s">
        <v>30</v>
      </c>
      <c r="R12" s="449"/>
      <c r="S12" s="449"/>
      <c r="T12" s="450"/>
      <c r="U12" s="451" t="s">
        <v>47</v>
      </c>
      <c r="V12" s="452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48" t="s">
        <v>93</v>
      </c>
      <c r="L13" s="449"/>
      <c r="M13" s="450"/>
      <c r="N13" s="453" t="s">
        <v>94</v>
      </c>
      <c r="O13" s="454"/>
      <c r="Q13" s="570" t="s">
        <v>95</v>
      </c>
      <c r="R13" s="571"/>
      <c r="S13" s="571"/>
      <c r="T13" s="572"/>
      <c r="U13" s="451">
        <v>45</v>
      </c>
      <c r="V13" s="452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48" t="s">
        <v>96</v>
      </c>
      <c r="L14" s="449"/>
      <c r="M14" s="450"/>
      <c r="N14" s="453" t="s">
        <v>97</v>
      </c>
      <c r="O14" s="454"/>
      <c r="Q14" s="481" t="s">
        <v>98</v>
      </c>
      <c r="R14" s="482"/>
      <c r="S14" s="482"/>
      <c r="T14" s="483"/>
      <c r="U14" s="573">
        <v>30</v>
      </c>
      <c r="V14" s="57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69" t="s">
        <v>99</v>
      </c>
      <c r="L15" s="470"/>
      <c r="M15" s="471"/>
      <c r="N15" s="476">
        <v>90</v>
      </c>
      <c r="O15" s="477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65">
        <v>115</v>
      </c>
      <c r="I20" s="365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>
        <f>HLOOKUP(R$19,$D$19:$Q$22,2,FALSE)*R$18</f>
        <v>946</v>
      </c>
      <c r="S20" s="276">
        <f>HLOOKUP(S$19,$D$19:$Q$22,2,FALSE)*S$18</f>
        <v>1084</v>
      </c>
      <c r="T20" s="276">
        <f>HLOOKUP(T$19,$D$19:$Q$22,2,FALSE)*T$18</f>
        <v>1282</v>
      </c>
      <c r="U20" s="276">
        <f>HLOOKUP(U$19,$D$19:$Q$22,2,FALSE)*U$18</f>
        <v>1626</v>
      </c>
      <c r="V20" s="276">
        <f>HLOOKUP(V$19,$D$19:$Q$22,2,FALSE)*V$18</f>
        <v>1923</v>
      </c>
    </row>
    <row r="21" spans="1:102" ht="17.100000000000001" customHeight="1">
      <c r="A21" s="249" t="s">
        <v>34</v>
      </c>
      <c r="B21" s="250"/>
      <c r="C21" s="250"/>
      <c r="D21" s="366">
        <v>9.6389999999999993</v>
      </c>
      <c r="E21" s="356">
        <v>5.99</v>
      </c>
      <c r="F21" s="356">
        <v>3.9649999999999999</v>
      </c>
      <c r="G21" s="356">
        <v>2.3460000000000001</v>
      </c>
      <c r="H21" s="367">
        <v>1.4790000000000001</v>
      </c>
      <c r="I21" s="367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>
        <f>HLOOKUP(R$19,$D$19:$Q$22,3,FALSE)/R$18</f>
        <v>8.0500000000000002E-2</v>
      </c>
      <c r="S21" s="356">
        <f>HLOOKUP(S$19,$D$19:$Q$22,3,FALSE)/S$18</f>
        <v>6.3500000000000001E-2</v>
      </c>
      <c r="T21" s="356">
        <f>HLOOKUP(T$19,$D$19:$Q$22,3,FALSE)/T$18</f>
        <v>4.8550000000000003E-2</v>
      </c>
      <c r="U21" s="356">
        <f>HLOOKUP(U$19,$D$19:$Q$22,3,FALSE)/U$18</f>
        <v>4.2333333333333334E-2</v>
      </c>
      <c r="V21" s="356">
        <f>HLOOKUP(V$19,$D$19:$Q$22,3,FALSE)/V$18</f>
        <v>3.2366666666666669E-2</v>
      </c>
    </row>
    <row r="22" spans="1:102" ht="17.100000000000001" customHeight="1">
      <c r="A22" s="249" t="s">
        <v>35</v>
      </c>
      <c r="B22" s="250"/>
      <c r="C22" s="250"/>
      <c r="D22" s="366"/>
      <c r="E22" s="356"/>
      <c r="F22" s="356"/>
      <c r="G22" s="367"/>
      <c r="H22" s="367"/>
      <c r="I22" s="367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68">
        <f t="shared" ref="D23:V23" si="0">D20*$U$9</f>
        <v>20.052000000000003</v>
      </c>
      <c r="E23" s="369">
        <f t="shared" si="0"/>
        <v>27.293000000000003</v>
      </c>
      <c r="F23" s="369">
        <f t="shared" si="0"/>
        <v>35.091000000000001</v>
      </c>
      <c r="G23" s="369">
        <f t="shared" si="0"/>
        <v>47.902000000000001</v>
      </c>
      <c r="H23" s="369">
        <f t="shared" si="0"/>
        <v>64.055000000000007</v>
      </c>
      <c r="I23" s="369">
        <f t="shared" si="0"/>
        <v>82.993000000000009</v>
      </c>
      <c r="J23" s="369">
        <f t="shared" si="0"/>
        <v>103.04500000000002</v>
      </c>
      <c r="K23" s="369">
        <f t="shared" si="0"/>
        <v>125.32500000000002</v>
      </c>
      <c r="L23" s="369">
        <f t="shared" si="0"/>
        <v>160.97300000000001</v>
      </c>
      <c r="M23" s="369">
        <f t="shared" si="0"/>
        <v>196.06400000000002</v>
      </c>
      <c r="N23" s="369">
        <f t="shared" si="0"/>
        <v>228.37000000000003</v>
      </c>
      <c r="O23" s="369">
        <f t="shared" si="0"/>
        <v>263.46100000000001</v>
      </c>
      <c r="P23" s="369">
        <f t="shared" si="0"/>
        <v>301.89400000000001</v>
      </c>
      <c r="Q23" s="369">
        <f t="shared" si="0"/>
        <v>357.03700000000003</v>
      </c>
      <c r="R23" s="369">
        <f t="shared" si="0"/>
        <v>526.92200000000003</v>
      </c>
      <c r="S23" s="369">
        <f t="shared" si="0"/>
        <v>603.78800000000001</v>
      </c>
      <c r="T23" s="369">
        <f t="shared" si="0"/>
        <v>714.07400000000007</v>
      </c>
      <c r="U23" s="369">
        <f t="shared" si="0"/>
        <v>905.68200000000013</v>
      </c>
      <c r="V23" s="369">
        <f t="shared" si="0"/>
        <v>1071.1110000000001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463" t="s">
        <v>100</v>
      </c>
      <c r="E24" s="464"/>
      <c r="F24" s="464"/>
      <c r="G24" s="464"/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5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466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8"/>
    </row>
    <row r="26" spans="1:102" ht="20.100000000000001" customHeight="1">
      <c r="A26" s="32">
        <v>0.1</v>
      </c>
      <c r="B26" s="370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62.765847079572573</v>
      </c>
      <c r="E26" s="68">
        <f t="shared" si="2"/>
        <v>101.0016694490818</v>
      </c>
      <c r="F26" s="68">
        <f t="shared" si="2"/>
        <v>152.58511979823456</v>
      </c>
      <c r="G26" s="68">
        <f t="shared" si="2"/>
        <v>257.88576300085253</v>
      </c>
      <c r="H26" s="68">
        <f t="shared" si="2"/>
        <v>409.06017579445569</v>
      </c>
      <c r="I26" s="68">
        <f t="shared" si="2"/>
        <v>646.36752136752125</v>
      </c>
      <c r="J26" s="68">
        <f t="shared" si="2"/>
        <v>897.62611275964389</v>
      </c>
      <c r="K26" s="68">
        <f t="shared" si="2"/>
        <v>1214.859437751004</v>
      </c>
      <c r="L26" s="68">
        <f t="shared" si="2"/>
        <v>1758.7209302325582</v>
      </c>
      <c r="M26" s="68">
        <f t="shared" si="2"/>
        <v>2439.516129032258</v>
      </c>
      <c r="N26" s="68">
        <f t="shared" ref="N26:V36" si="3">IFERROR(IF(OR((dAmp)&lt;Amp,N$19&lt;$C26),"",
                                                 (Voltage*1000*VD/100)/(Amp*2*(Res))*1000
                          ),"")</f>
        <v>3086.7346938775513</v>
      </c>
      <c r="O26" s="68">
        <f t="shared" si="3"/>
        <v>3757.7639751552788</v>
      </c>
      <c r="P26" s="68">
        <f t="shared" si="3"/>
        <v>4763.7795275590552</v>
      </c>
      <c r="Q26" s="68">
        <f t="shared" si="3"/>
        <v>6230.6900102986619</v>
      </c>
      <c r="R26" s="68">
        <f t="shared" si="3"/>
        <v>7515.5279503105576</v>
      </c>
      <c r="S26" s="68">
        <f t="shared" si="3"/>
        <v>9527.5590551181103</v>
      </c>
      <c r="T26" s="68">
        <f t="shared" si="3"/>
        <v>12461.380020597324</v>
      </c>
      <c r="U26" s="68">
        <f t="shared" si="3"/>
        <v>14291.338582677165</v>
      </c>
      <c r="V26" s="68">
        <f t="shared" si="3"/>
        <v>18692.070030895979</v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12.553169415914516</v>
      </c>
      <c r="E27" s="68">
        <f t="shared" si="2"/>
        <v>20.20033388981636</v>
      </c>
      <c r="F27" s="68">
        <f t="shared" si="2"/>
        <v>30.517023959646913</v>
      </c>
      <c r="G27" s="68">
        <f t="shared" si="2"/>
        <v>51.5771526001705</v>
      </c>
      <c r="H27" s="68">
        <f t="shared" si="2"/>
        <v>81.812035158891135</v>
      </c>
      <c r="I27" s="68">
        <f t="shared" si="2"/>
        <v>129.27350427350427</v>
      </c>
      <c r="J27" s="68">
        <f t="shared" si="2"/>
        <v>179.52522255192881</v>
      </c>
      <c r="K27" s="68">
        <f t="shared" si="2"/>
        <v>242.97188755020082</v>
      </c>
      <c r="L27" s="68">
        <f t="shared" si="2"/>
        <v>351.74418604651163</v>
      </c>
      <c r="M27" s="68">
        <f t="shared" si="2"/>
        <v>487.90322580645159</v>
      </c>
      <c r="N27" s="68">
        <f t="shared" si="3"/>
        <v>617.34693877551013</v>
      </c>
      <c r="O27" s="68">
        <f t="shared" si="3"/>
        <v>751.55279503105589</v>
      </c>
      <c r="P27" s="68">
        <f t="shared" si="3"/>
        <v>952.75590551181085</v>
      </c>
      <c r="Q27" s="68">
        <f t="shared" si="3"/>
        <v>1246.1380020597321</v>
      </c>
      <c r="R27" s="68">
        <f t="shared" si="3"/>
        <v>1503.1055900621118</v>
      </c>
      <c r="S27" s="68">
        <f t="shared" si="3"/>
        <v>1905.5118110236217</v>
      </c>
      <c r="T27" s="68">
        <f t="shared" si="3"/>
        <v>2492.2760041194642</v>
      </c>
      <c r="U27" s="68">
        <f t="shared" si="3"/>
        <v>2858.267716535433</v>
      </c>
      <c r="V27" s="68">
        <f t="shared" si="3"/>
        <v>3738.4140061791963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6.2765847079572579</v>
      </c>
      <c r="E28" s="68">
        <f t="shared" si="2"/>
        <v>10.10016694490818</v>
      </c>
      <c r="F28" s="68">
        <f t="shared" si="2"/>
        <v>15.258511979823457</v>
      </c>
      <c r="G28" s="68">
        <f t="shared" si="2"/>
        <v>25.78857630008525</v>
      </c>
      <c r="H28" s="68">
        <f t="shared" si="2"/>
        <v>40.906017579445567</v>
      </c>
      <c r="I28" s="68">
        <f t="shared" si="2"/>
        <v>64.636752136752136</v>
      </c>
      <c r="J28" s="68">
        <f t="shared" si="2"/>
        <v>89.762611275964403</v>
      </c>
      <c r="K28" s="68">
        <f t="shared" si="2"/>
        <v>121.48594377510041</v>
      </c>
      <c r="L28" s="68">
        <f t="shared" si="2"/>
        <v>175.87209302325581</v>
      </c>
      <c r="M28" s="68">
        <f t="shared" si="2"/>
        <v>243.95161290322579</v>
      </c>
      <c r="N28" s="68">
        <f t="shared" si="3"/>
        <v>308.67346938775506</v>
      </c>
      <c r="O28" s="68">
        <f t="shared" si="3"/>
        <v>375.77639751552795</v>
      </c>
      <c r="P28" s="68">
        <f t="shared" si="3"/>
        <v>476.37795275590543</v>
      </c>
      <c r="Q28" s="68">
        <f t="shared" si="3"/>
        <v>623.06900102986606</v>
      </c>
      <c r="R28" s="68">
        <f t="shared" si="3"/>
        <v>751.55279503105589</v>
      </c>
      <c r="S28" s="68">
        <f t="shared" si="3"/>
        <v>952.75590551181085</v>
      </c>
      <c r="T28" s="68">
        <f t="shared" si="3"/>
        <v>1246.1380020597321</v>
      </c>
      <c r="U28" s="68">
        <f t="shared" si="3"/>
        <v>1429.1338582677165</v>
      </c>
      <c r="V28" s="68">
        <f t="shared" si="3"/>
        <v>1869.2070030895982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4.1843898053048383</v>
      </c>
      <c r="E29" s="68">
        <f t="shared" si="2"/>
        <v>6.7334446299387869</v>
      </c>
      <c r="F29" s="68">
        <f t="shared" si="2"/>
        <v>10.172341319882305</v>
      </c>
      <c r="G29" s="68">
        <f t="shared" si="2"/>
        <v>17.192384200056832</v>
      </c>
      <c r="H29" s="68">
        <f t="shared" si="2"/>
        <v>27.270678386297046</v>
      </c>
      <c r="I29" s="68">
        <f t="shared" si="2"/>
        <v>43.091168091168086</v>
      </c>
      <c r="J29" s="68">
        <f t="shared" si="2"/>
        <v>59.841740850642928</v>
      </c>
      <c r="K29" s="68">
        <f t="shared" si="2"/>
        <v>80.990629183400273</v>
      </c>
      <c r="L29" s="68">
        <f t="shared" si="2"/>
        <v>117.24806201550389</v>
      </c>
      <c r="M29" s="68">
        <f t="shared" si="2"/>
        <v>162.63440860215056</v>
      </c>
      <c r="N29" s="68">
        <f t="shared" si="3"/>
        <v>205.78231292517006</v>
      </c>
      <c r="O29" s="68">
        <f t="shared" si="3"/>
        <v>250.51759834368531</v>
      </c>
      <c r="P29" s="68">
        <f t="shared" si="3"/>
        <v>317.58530183727038</v>
      </c>
      <c r="Q29" s="68">
        <f t="shared" si="3"/>
        <v>415.37933401991074</v>
      </c>
      <c r="R29" s="68">
        <f t="shared" si="3"/>
        <v>501.03519668737061</v>
      </c>
      <c r="S29" s="68">
        <f t="shared" si="3"/>
        <v>635.17060367454076</v>
      </c>
      <c r="T29" s="68">
        <f t="shared" si="3"/>
        <v>830.75866803982149</v>
      </c>
      <c r="U29" s="68">
        <f t="shared" si="3"/>
        <v>952.75590551181108</v>
      </c>
      <c r="V29" s="68">
        <f t="shared" si="3"/>
        <v>1246.1380020597321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3.1382923539786289</v>
      </c>
      <c r="E30" s="68">
        <f t="shared" si="2"/>
        <v>5.05008347245409</v>
      </c>
      <c r="F30" s="68">
        <f t="shared" si="2"/>
        <v>7.6292559899117283</v>
      </c>
      <c r="G30" s="68">
        <f t="shared" si="2"/>
        <v>12.894288150042625</v>
      </c>
      <c r="H30" s="68">
        <f t="shared" si="2"/>
        <v>20.453008789722784</v>
      </c>
      <c r="I30" s="68">
        <f t="shared" si="2"/>
        <v>32.318376068376068</v>
      </c>
      <c r="J30" s="68">
        <f t="shared" si="2"/>
        <v>44.881305637982202</v>
      </c>
      <c r="K30" s="68">
        <f t="shared" si="2"/>
        <v>60.742971887550205</v>
      </c>
      <c r="L30" s="68">
        <f t="shared" si="2"/>
        <v>87.936046511627907</v>
      </c>
      <c r="M30" s="68">
        <f t="shared" si="2"/>
        <v>121.9758064516129</v>
      </c>
      <c r="N30" s="68">
        <f t="shared" si="3"/>
        <v>154.33673469387753</v>
      </c>
      <c r="O30" s="68">
        <f t="shared" si="3"/>
        <v>187.88819875776397</v>
      </c>
      <c r="P30" s="68">
        <f t="shared" si="3"/>
        <v>238.18897637795271</v>
      </c>
      <c r="Q30" s="68">
        <f t="shared" si="3"/>
        <v>311.53450051493303</v>
      </c>
      <c r="R30" s="68">
        <f t="shared" si="3"/>
        <v>375.77639751552795</v>
      </c>
      <c r="S30" s="68">
        <f t="shared" si="3"/>
        <v>476.37795275590543</v>
      </c>
      <c r="T30" s="68">
        <f t="shared" si="3"/>
        <v>623.06900102986606</v>
      </c>
      <c r="U30" s="68">
        <f t="shared" si="3"/>
        <v>714.56692913385825</v>
      </c>
      <c r="V30" s="68">
        <f t="shared" si="3"/>
        <v>934.60350154479909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AD14" sqref="AD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426" t="s">
        <v>53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8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1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1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429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1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429" t="s">
        <v>109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1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1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432"/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4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439" t="s">
        <v>84</v>
      </c>
      <c r="L9" s="440"/>
      <c r="M9" s="441"/>
      <c r="N9" s="437" t="s">
        <v>55</v>
      </c>
      <c r="O9" s="438"/>
      <c r="Q9" s="439" t="s">
        <v>31</v>
      </c>
      <c r="R9" s="440"/>
      <c r="S9" s="440"/>
      <c r="T9" s="441"/>
      <c r="U9" s="568">
        <v>0.50600000000000001</v>
      </c>
      <c r="V9" s="569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48" t="s">
        <v>86</v>
      </c>
      <c r="L10" s="449"/>
      <c r="M10" s="450"/>
      <c r="N10" s="446" t="s">
        <v>25</v>
      </c>
      <c r="O10" s="447"/>
      <c r="Q10" s="448" t="s">
        <v>36</v>
      </c>
      <c r="R10" s="449"/>
      <c r="S10" s="449"/>
      <c r="T10" s="450"/>
      <c r="U10" s="451" t="s">
        <v>87</v>
      </c>
      <c r="V10" s="452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1</v>
      </c>
      <c r="I11" s="239" t="s">
        <v>88</v>
      </c>
      <c r="K11" s="448" t="s">
        <v>89</v>
      </c>
      <c r="L11" s="449"/>
      <c r="M11" s="450"/>
      <c r="N11" s="453" t="s">
        <v>26</v>
      </c>
      <c r="O11" s="454"/>
      <c r="Q11" s="448" t="s">
        <v>37</v>
      </c>
      <c r="R11" s="449"/>
      <c r="S11" s="449"/>
      <c r="T11" s="450"/>
      <c r="U11" s="451">
        <v>240</v>
      </c>
      <c r="V11" s="452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48" t="s">
        <v>92</v>
      </c>
      <c r="L12" s="449"/>
      <c r="M12" s="450"/>
      <c r="N12" s="453" t="s">
        <v>65</v>
      </c>
      <c r="O12" s="454"/>
      <c r="Q12" s="448" t="s">
        <v>30</v>
      </c>
      <c r="R12" s="449"/>
      <c r="S12" s="449"/>
      <c r="T12" s="450"/>
      <c r="U12" s="451" t="s">
        <v>47</v>
      </c>
      <c r="V12" s="452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48" t="s">
        <v>93</v>
      </c>
      <c r="L13" s="449"/>
      <c r="M13" s="450"/>
      <c r="N13" s="453" t="s">
        <v>101</v>
      </c>
      <c r="O13" s="454"/>
      <c r="Q13" s="570" t="s">
        <v>95</v>
      </c>
      <c r="R13" s="571"/>
      <c r="S13" s="571"/>
      <c r="T13" s="572"/>
      <c r="U13" s="451">
        <v>45</v>
      </c>
      <c r="V13" s="452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48" t="s">
        <v>96</v>
      </c>
      <c r="L14" s="449"/>
      <c r="M14" s="450"/>
      <c r="N14" s="453" t="s">
        <v>97</v>
      </c>
      <c r="O14" s="454"/>
      <c r="Q14" s="481" t="s">
        <v>98</v>
      </c>
      <c r="R14" s="482"/>
      <c r="S14" s="482"/>
      <c r="T14" s="483"/>
      <c r="U14" s="573">
        <v>30</v>
      </c>
      <c r="V14" s="574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69" t="s">
        <v>99</v>
      </c>
      <c r="L15" s="470"/>
      <c r="M15" s="471"/>
      <c r="N15" s="476">
        <v>70</v>
      </c>
      <c r="O15" s="477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</row>
    <row r="20" spans="1:72" ht="17.100000000000001" customHeight="1">
      <c r="A20" s="244" t="s">
        <v>32</v>
      </c>
      <c r="B20" s="245"/>
      <c r="C20" s="245"/>
      <c r="D20" s="371">
        <v>30</v>
      </c>
      <c r="E20" s="276">
        <v>40</v>
      </c>
      <c r="F20" s="276">
        <v>51</v>
      </c>
      <c r="G20" s="365">
        <v>70</v>
      </c>
      <c r="H20" s="365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>
        <f>HLOOKUP(R$19,$D$19:$Q$22,2,FALSE)*R$18</f>
        <v>758</v>
      </c>
      <c r="S20" s="276">
        <f>HLOOKUP(S$19,$D$19:$Q$22,2,FALSE)*S$18</f>
        <v>868</v>
      </c>
      <c r="T20" s="276">
        <f>HLOOKUP(T$19,$D$19:$Q$22,2,FALSE)*T$18</f>
        <v>1028</v>
      </c>
      <c r="U20" s="276">
        <f>HLOOKUP(U$19,$D$19:$Q$22,2,FALSE)*U$18</f>
        <v>1302</v>
      </c>
      <c r="V20" s="276">
        <f>HLOOKUP(V$19,$D$19:$Q$22,2,FALSE)*V$18</f>
        <v>1542</v>
      </c>
    </row>
    <row r="21" spans="1:72" ht="17.100000000000001" customHeight="1">
      <c r="A21" s="249" t="s">
        <v>34</v>
      </c>
      <c r="B21" s="250"/>
      <c r="C21" s="250"/>
      <c r="D21" s="366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67">
        <v>1.3879999999999999</v>
      </c>
      <c r="I21" s="367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>
        <f>HLOOKUP(R$19,$D$19:$Q$22,3,FALSE)/R$18</f>
        <v>7.5499999999999998E-2</v>
      </c>
      <c r="S21" s="356">
        <f>HLOOKUP(S$19,$D$19:$Q$22,3,FALSE)/S$18</f>
        <v>5.9499999999999997E-2</v>
      </c>
      <c r="T21" s="356">
        <f>HLOOKUP(T$19,$D$19:$Q$22,3,FALSE)/T$18</f>
        <v>4.555E-2</v>
      </c>
      <c r="U21" s="356">
        <f>HLOOKUP(U$19,$D$19:$Q$22,3,FALSE)/U$18</f>
        <v>3.9666666666666663E-2</v>
      </c>
      <c r="V21" s="356">
        <f>HLOOKUP(V$19,$D$19:$Q$22,3,FALSE)/V$18</f>
        <v>3.0366666666666667E-2</v>
      </c>
    </row>
    <row r="22" spans="1:72" ht="17.100000000000001" customHeight="1">
      <c r="A22" s="249" t="s">
        <v>35</v>
      </c>
      <c r="B22" s="250"/>
      <c r="C22" s="250"/>
      <c r="D22" s="366"/>
      <c r="E22" s="356"/>
      <c r="F22" s="356"/>
      <c r="G22" s="367"/>
      <c r="H22" s="367"/>
      <c r="I22" s="367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68">
        <f>D20*$U$9</f>
        <v>15.18</v>
      </c>
      <c r="E23" s="369">
        <f t="shared" ref="E23:U23" si="0">E20*$U$9</f>
        <v>20.240000000000002</v>
      </c>
      <c r="F23" s="369">
        <f t="shared" si="0"/>
        <v>25.806000000000001</v>
      </c>
      <c r="G23" s="369">
        <f t="shared" si="0"/>
        <v>35.42</v>
      </c>
      <c r="H23" s="369">
        <f t="shared" si="0"/>
        <v>47.564</v>
      </c>
      <c r="I23" s="369">
        <f t="shared" si="0"/>
        <v>60.213999999999999</v>
      </c>
      <c r="J23" s="369">
        <f t="shared" si="0"/>
        <v>74.888000000000005</v>
      </c>
      <c r="K23" s="369">
        <f t="shared" si="0"/>
        <v>91.08</v>
      </c>
      <c r="L23" s="369">
        <f t="shared" si="0"/>
        <v>117.392</v>
      </c>
      <c r="M23" s="369">
        <f t="shared" si="0"/>
        <v>142.69200000000001</v>
      </c>
      <c r="N23" s="369">
        <f t="shared" si="0"/>
        <v>165.96799999999999</v>
      </c>
      <c r="O23" s="369">
        <f t="shared" si="0"/>
        <v>191.774</v>
      </c>
      <c r="P23" s="369">
        <f t="shared" si="0"/>
        <v>219.60400000000001</v>
      </c>
      <c r="Q23" s="369">
        <f t="shared" si="0"/>
        <v>260.084</v>
      </c>
      <c r="R23" s="369">
        <f t="shared" si="0"/>
        <v>383.548</v>
      </c>
      <c r="S23" s="369">
        <f t="shared" si="0"/>
        <v>439.20800000000003</v>
      </c>
      <c r="T23" s="369">
        <f t="shared" si="0"/>
        <v>520.16800000000001</v>
      </c>
      <c r="U23" s="369">
        <f t="shared" si="0"/>
        <v>658.81200000000001</v>
      </c>
      <c r="V23" s="369">
        <f>V20*$U$9</f>
        <v>780.25199999999995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463" t="s">
        <v>100</v>
      </c>
      <c r="E24" s="464"/>
      <c r="F24" s="464"/>
      <c r="G24" s="464"/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5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466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8"/>
    </row>
    <row r="26" spans="1:72" ht="20.100000000000001" customHeight="1">
      <c r="A26" s="32">
        <v>0.1</v>
      </c>
      <c r="B26" s="370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66.887783305693759</v>
      </c>
      <c r="E26" s="68">
        <f t="shared" si="2"/>
        <v>107.59381113284724</v>
      </c>
      <c r="F26" s="68">
        <f t="shared" si="2"/>
        <v>162.59070142434828</v>
      </c>
      <c r="G26" s="68">
        <f t="shared" si="2"/>
        <v>274.8750567923671</v>
      </c>
      <c r="H26" s="68">
        <f t="shared" si="2"/>
        <v>435.87896253602304</v>
      </c>
      <c r="I26" s="68">
        <f t="shared" si="2"/>
        <v>689.06605922551262</v>
      </c>
      <c r="J26" s="68">
        <f t="shared" si="2"/>
        <v>955.76619273301731</v>
      </c>
      <c r="K26" s="68">
        <f t="shared" si="2"/>
        <v>1292.7350427350425</v>
      </c>
      <c r="L26" s="68">
        <f t="shared" si="2"/>
        <v>1873.0650154798761</v>
      </c>
      <c r="M26" s="68">
        <f t="shared" si="2"/>
        <v>2596.56652360515</v>
      </c>
      <c r="N26" s="68">
        <f t="shared" ref="N26:V36" si="3">IFERROR(IF(OR((dAmp )&lt;Amp,N$19&lt;$C26),"",
                                                 (Voltage*1000*VD/100)/(Amp*2*(Res))*1000
                          ),"")</f>
        <v>3288.0434782608691</v>
      </c>
      <c r="O26" s="68">
        <f t="shared" si="3"/>
        <v>4006.6225165562919</v>
      </c>
      <c r="P26" s="68">
        <f t="shared" si="3"/>
        <v>5084.0336134453792</v>
      </c>
      <c r="Q26" s="68">
        <f t="shared" si="3"/>
        <v>6641.0537870471999</v>
      </c>
      <c r="R26" s="68">
        <f t="shared" si="3"/>
        <v>8013.2450331125838</v>
      </c>
      <c r="S26" s="68">
        <f t="shared" si="3"/>
        <v>10168.067226890758</v>
      </c>
      <c r="T26" s="68">
        <f t="shared" si="3"/>
        <v>13282.1075740944</v>
      </c>
      <c r="U26" s="68">
        <f t="shared" si="3"/>
        <v>15252.100840336137</v>
      </c>
      <c r="V26" s="68">
        <f t="shared" si="3"/>
        <v>19923.161361141603</v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13.377556661138749</v>
      </c>
      <c r="E27" s="68">
        <f t="shared" si="2"/>
        <v>21.518762226569446</v>
      </c>
      <c r="F27" s="68">
        <f t="shared" si="2"/>
        <v>32.518140284869666</v>
      </c>
      <c r="G27" s="68">
        <f t="shared" si="2"/>
        <v>54.975011358473424</v>
      </c>
      <c r="H27" s="68">
        <f t="shared" si="2"/>
        <v>87.175792507204619</v>
      </c>
      <c r="I27" s="68">
        <f t="shared" si="2"/>
        <v>137.8132118451025</v>
      </c>
      <c r="J27" s="68">
        <f t="shared" si="2"/>
        <v>191.15323854660349</v>
      </c>
      <c r="K27" s="68">
        <f t="shared" si="2"/>
        <v>258.54700854700855</v>
      </c>
      <c r="L27" s="68">
        <f t="shared" si="2"/>
        <v>374.61300309597522</v>
      </c>
      <c r="M27" s="68">
        <f t="shared" si="2"/>
        <v>519.31330472103002</v>
      </c>
      <c r="N27" s="68">
        <f t="shared" si="3"/>
        <v>657.60869565217399</v>
      </c>
      <c r="O27" s="68">
        <f t="shared" si="3"/>
        <v>801.32450331125824</v>
      </c>
      <c r="P27" s="68">
        <f t="shared" si="3"/>
        <v>1016.8067226890757</v>
      </c>
      <c r="Q27" s="68">
        <f t="shared" si="3"/>
        <v>1328.2107574094402</v>
      </c>
      <c r="R27" s="68">
        <f t="shared" si="3"/>
        <v>1602.6490066225165</v>
      </c>
      <c r="S27" s="68">
        <f t="shared" si="3"/>
        <v>2033.6134453781515</v>
      </c>
      <c r="T27" s="68">
        <f t="shared" si="3"/>
        <v>2656.4215148188805</v>
      </c>
      <c r="U27" s="68">
        <f t="shared" si="3"/>
        <v>3050.4201680672272</v>
      </c>
      <c r="V27" s="68">
        <f t="shared" si="3"/>
        <v>3984.6322722283207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6.6887783305693747</v>
      </c>
      <c r="E28" s="68">
        <f t="shared" si="2"/>
        <v>10.759381113284723</v>
      </c>
      <c r="F28" s="68">
        <f t="shared" si="2"/>
        <v>16.259070142434833</v>
      </c>
      <c r="G28" s="68">
        <f t="shared" si="2"/>
        <v>27.487505679236712</v>
      </c>
      <c r="H28" s="68">
        <f t="shared" si="2"/>
        <v>43.58789625360231</v>
      </c>
      <c r="I28" s="68">
        <f t="shared" si="2"/>
        <v>68.90660592255125</v>
      </c>
      <c r="J28" s="68">
        <f t="shared" si="2"/>
        <v>95.576619273301745</v>
      </c>
      <c r="K28" s="68">
        <f t="shared" si="2"/>
        <v>129.27350427350427</v>
      </c>
      <c r="L28" s="68">
        <f t="shared" si="2"/>
        <v>187.30650154798761</v>
      </c>
      <c r="M28" s="68">
        <f t="shared" si="2"/>
        <v>259.65665236051501</v>
      </c>
      <c r="N28" s="68">
        <f t="shared" si="3"/>
        <v>328.804347826087</v>
      </c>
      <c r="O28" s="68">
        <f t="shared" si="3"/>
        <v>400.66225165562912</v>
      </c>
      <c r="P28" s="68">
        <f t="shared" si="3"/>
        <v>508.40336134453787</v>
      </c>
      <c r="Q28" s="68">
        <f t="shared" si="3"/>
        <v>664.10537870472012</v>
      </c>
      <c r="R28" s="68">
        <f t="shared" si="3"/>
        <v>801.32450331125824</v>
      </c>
      <c r="S28" s="68">
        <f t="shared" si="3"/>
        <v>1016.8067226890757</v>
      </c>
      <c r="T28" s="68">
        <f t="shared" si="3"/>
        <v>1328.2107574094402</v>
      </c>
      <c r="U28" s="68">
        <f t="shared" si="3"/>
        <v>1525.2100840336136</v>
      </c>
      <c r="V28" s="68">
        <f t="shared" si="3"/>
        <v>1992.3161361141604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4.4591855537129179</v>
      </c>
      <c r="E29" s="68">
        <f t="shared" si="2"/>
        <v>7.1729207421898149</v>
      </c>
      <c r="F29" s="68">
        <f t="shared" si="2"/>
        <v>10.839380094956553</v>
      </c>
      <c r="G29" s="68">
        <f t="shared" si="2"/>
        <v>18.325003786157808</v>
      </c>
      <c r="H29" s="68">
        <f t="shared" si="2"/>
        <v>29.058597502401543</v>
      </c>
      <c r="I29" s="68">
        <f t="shared" si="2"/>
        <v>45.937737281700841</v>
      </c>
      <c r="J29" s="68">
        <f t="shared" si="2"/>
        <v>63.717746182201161</v>
      </c>
      <c r="K29" s="68">
        <f t="shared" si="2"/>
        <v>86.182336182336172</v>
      </c>
      <c r="L29" s="68">
        <f t="shared" si="2"/>
        <v>124.87100103199174</v>
      </c>
      <c r="M29" s="68">
        <f t="shared" si="2"/>
        <v>173.10443490700999</v>
      </c>
      <c r="N29" s="68">
        <f t="shared" si="3"/>
        <v>219.20289855072463</v>
      </c>
      <c r="O29" s="68">
        <f t="shared" si="3"/>
        <v>267.10816777041947</v>
      </c>
      <c r="P29" s="68">
        <f t="shared" si="3"/>
        <v>338.93557422969189</v>
      </c>
      <c r="Q29" s="68">
        <f t="shared" si="3"/>
        <v>442.73691913648008</v>
      </c>
      <c r="R29" s="68">
        <f t="shared" si="3"/>
        <v>534.21633554083894</v>
      </c>
      <c r="S29" s="68">
        <f t="shared" si="3"/>
        <v>677.87114845938379</v>
      </c>
      <c r="T29" s="68">
        <f t="shared" si="3"/>
        <v>885.47383827296017</v>
      </c>
      <c r="U29" s="68">
        <f t="shared" si="3"/>
        <v>1016.8067226890757</v>
      </c>
      <c r="V29" s="68">
        <f t="shared" si="3"/>
        <v>1328.2107574094402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5.3796905566423616</v>
      </c>
      <c r="F30" s="68">
        <f t="shared" si="2"/>
        <v>8.1295350712174166</v>
      </c>
      <c r="G30" s="68">
        <f t="shared" si="2"/>
        <v>13.743752839618356</v>
      </c>
      <c r="H30" s="68">
        <f t="shared" si="2"/>
        <v>21.793948126801155</v>
      </c>
      <c r="I30" s="68">
        <f t="shared" si="2"/>
        <v>34.453302961275625</v>
      </c>
      <c r="J30" s="68">
        <f t="shared" si="2"/>
        <v>47.788309636650872</v>
      </c>
      <c r="K30" s="68">
        <f t="shared" si="2"/>
        <v>64.636752136752136</v>
      </c>
      <c r="L30" s="68">
        <f t="shared" si="2"/>
        <v>93.653250773993804</v>
      </c>
      <c r="M30" s="68">
        <f t="shared" si="2"/>
        <v>129.82832618025751</v>
      </c>
      <c r="N30" s="68">
        <f t="shared" si="3"/>
        <v>164.4021739130435</v>
      </c>
      <c r="O30" s="68">
        <f t="shared" si="3"/>
        <v>200.33112582781456</v>
      </c>
      <c r="P30" s="68">
        <f t="shared" si="3"/>
        <v>254.20168067226894</v>
      </c>
      <c r="Q30" s="68">
        <f t="shared" si="3"/>
        <v>332.05268935236006</v>
      </c>
      <c r="R30" s="68">
        <f t="shared" si="3"/>
        <v>400.66225165562912</v>
      </c>
      <c r="S30" s="68">
        <f t="shared" si="3"/>
        <v>508.40336134453787</v>
      </c>
      <c r="T30" s="68">
        <f t="shared" si="3"/>
        <v>664.10537870472012</v>
      </c>
      <c r="U30" s="68">
        <f t="shared" si="3"/>
        <v>762.60504201680681</v>
      </c>
      <c r="V30" s="68">
        <f t="shared" si="3"/>
        <v>996.15806805708019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302</vt:i4>
      </vt:variant>
    </vt:vector>
  </HeadingPairs>
  <TitlesOfParts>
    <vt:vector size="336" baseType="lpstr">
      <vt:lpstr>Index</vt:lpstr>
      <vt:lpstr>MV Feeder-11kV-3C-AG</vt:lpstr>
      <vt:lpstr>MV Feeder-11kV-3C-AG Indoor</vt:lpstr>
      <vt:lpstr>MV Feeder-11 kV-1C-AG</vt:lpstr>
      <vt:lpstr>MV Feeder-11 kV-1C-AG Indoor</vt:lpstr>
      <vt:lpstr>MV Feeder-11kV-3C-UG</vt:lpstr>
      <vt:lpstr>MV Motor-11kV-3C-UG</vt:lpstr>
      <vt:lpstr>MV Motor-11kV-1C-UG</vt:lpstr>
      <vt:lpstr>MV Feeder-33kV-1C-AG</vt:lpstr>
      <vt:lpstr>MV Feeder-33kV-1C-UG</vt:lpstr>
      <vt:lpstr>MV Motor-6kV-3C-AG</vt:lpstr>
      <vt:lpstr>MV Feeder-6kV-3C-UG</vt:lpstr>
      <vt:lpstr>MV Feeder_6kV_1C_AG</vt:lpstr>
      <vt:lpstr>MV Feeder_6kV_1C_UG</vt:lpstr>
      <vt:lpstr>MV Feeder-6kV-3C-AG</vt:lpstr>
      <vt:lpstr>MV Feeder-6kV-3C-AG Indoor</vt:lpstr>
      <vt:lpstr>MV Feeder-6 kV-1C-AG indr</vt:lpstr>
      <vt:lpstr>LV Motor_3C_AG</vt:lpstr>
      <vt:lpstr>LV Motor_1C_AG</vt:lpstr>
      <vt:lpstr>LV Motor_1C_UG</vt:lpstr>
      <vt:lpstr>LV Feeder-3C-AG (indoor)</vt:lpstr>
      <vt:lpstr>LV Feeder-3C-AG indr</vt:lpstr>
      <vt:lpstr>LV Feeder-3C-UG</vt:lpstr>
      <vt:lpstr>LV Feeder-1C-AG (indoor)</vt:lpstr>
      <vt:lpstr>LV Feeder-1C-AG indr</vt:lpstr>
      <vt:lpstr>LV-Distribution Board-3C-UG</vt:lpstr>
      <vt:lpstr>LV-LIGHTING BRANCH-3C-AG (PVC)</vt:lpstr>
      <vt:lpstr>LV-SWGR to Panel-3C-AG</vt:lpstr>
      <vt:lpstr>LV FEEDER-PVC-230VAC-AG Outdr</vt:lpstr>
      <vt:lpstr>LV FEEDER-XLPE-230VAC-AG indr</vt:lpstr>
      <vt:lpstr>LV FDR-XLPE-110V AC-1PH-AG Indr</vt:lpstr>
      <vt:lpstr>LV FDR-PVC-110V AC-1PH-AG Indr</vt:lpstr>
      <vt:lpstr>LV-FDR-110V DC-XLPE-AG Indoor</vt:lpstr>
      <vt:lpstr>LV-FDR-110V DC-PVC-AG Indoor</vt:lpstr>
      <vt:lpstr>'LV FDR-PVC-110V AC-1PH-AG Indr'!Amp</vt:lpstr>
      <vt:lpstr>'LV FDR-XLPE-110V AC-1PH-AG Indr'!Amp</vt:lpstr>
      <vt:lpstr>'LV Feeder-1C-AG (indoor)'!Amp</vt:lpstr>
      <vt:lpstr>'LV Feeder-1C-AG indr'!Amp</vt:lpstr>
      <vt:lpstr>'LV Feeder-3C-AG (indoor)'!Amp</vt:lpstr>
      <vt:lpstr>'LV Feeder-3C-AG indr'!Amp</vt:lpstr>
      <vt:lpstr>'LV Feeder-3C-UG'!Amp</vt:lpstr>
      <vt:lpstr>'LV FEEDER-PVC-230VAC-AG Outdr'!Amp</vt:lpstr>
      <vt:lpstr>'LV FEEDER-XLPE-230VAC-AG indr'!Amp</vt:lpstr>
      <vt:lpstr>'LV-Distribution Board-3C-UG'!Amp</vt:lpstr>
      <vt:lpstr>'LV-FDR-110V DC-PVC-AG Indoor'!Amp</vt:lpstr>
      <vt:lpstr>'LV-FDR-110V DC-XLPE-AG Indoor'!Amp</vt:lpstr>
      <vt:lpstr>'LV-LIGHTING BRANCH-3C-AG (PVC)'!Amp</vt:lpstr>
      <vt:lpstr>'LV-SWGR to Panel-3C-AG'!Amp</vt:lpstr>
      <vt:lpstr>'MV Feeder_6kV_1C_AG'!Amp</vt:lpstr>
      <vt:lpstr>'MV Feeder_6kV_1C_UG'!Amp</vt:lpstr>
      <vt:lpstr>'MV Feeder-11 kV-1C-AG'!Amp</vt:lpstr>
      <vt:lpstr>'MV Feeder-11 kV-1C-AG Indoor'!Amp</vt:lpstr>
      <vt:lpstr>'MV Feeder-11kV-3C-AG'!Amp</vt:lpstr>
      <vt:lpstr>'MV Feeder-11kV-3C-AG Indoor'!Amp</vt:lpstr>
      <vt:lpstr>'MV Feeder-11kV-3C-UG'!Amp</vt:lpstr>
      <vt:lpstr>'MV Feeder-33kV-1C-AG'!Amp</vt:lpstr>
      <vt:lpstr>'MV Feeder-33kV-1C-UG'!Amp</vt:lpstr>
      <vt:lpstr>'MV Feeder-6 kV-1C-AG indr'!Amp</vt:lpstr>
      <vt:lpstr>'MV Feeder-6kV-3C-AG'!Amp</vt:lpstr>
      <vt:lpstr>'MV Feeder-6kV-3C-AG Indoor'!Amp</vt:lpstr>
      <vt:lpstr>'MV Feeder-6kV-3C-UG'!Amp</vt:lpstr>
      <vt:lpstr>'LV FDR-PVC-110V AC-1PH-AG Indr'!CSA</vt:lpstr>
      <vt:lpstr>'LV FDR-XLPE-110V AC-1PH-AG Indr'!CSA</vt:lpstr>
      <vt:lpstr>'LV Feeder-1C-AG (indoor)'!CSA</vt:lpstr>
      <vt:lpstr>'LV Feeder-1C-AG indr'!CSA</vt:lpstr>
      <vt:lpstr>'LV Feeder-3C-AG (indoor)'!CSA</vt:lpstr>
      <vt:lpstr>'LV Feeder-3C-AG indr'!CSA</vt:lpstr>
      <vt:lpstr>'LV Feeder-3C-UG'!CSA</vt:lpstr>
      <vt:lpstr>'LV FEEDER-PVC-230VAC-AG Outdr'!CSA</vt:lpstr>
      <vt:lpstr>'LV FEEDER-XLPE-230VAC-AG indr'!CSA</vt:lpstr>
      <vt:lpstr>'LV-Distribution Board-3C-UG'!CSA</vt:lpstr>
      <vt:lpstr>'LV-FDR-110V DC-PVC-AG Indoor'!CSA</vt:lpstr>
      <vt:lpstr>'LV-FDR-110V DC-XLPE-AG Indoor'!CSA</vt:lpstr>
      <vt:lpstr>'LV-LIGHTING BRANCH-3C-AG (PVC)'!CSA</vt:lpstr>
      <vt:lpstr>'LV-SWGR to Panel-3C-AG'!CSA</vt:lpstr>
      <vt:lpstr>'MV Feeder_6kV_1C_AG'!CSA</vt:lpstr>
      <vt:lpstr>'MV Feeder_6kV_1C_UG'!CSA</vt:lpstr>
      <vt:lpstr>'MV Feeder-11 kV-1C-AG'!CSA</vt:lpstr>
      <vt:lpstr>'MV Feeder-11 kV-1C-AG Indoor'!CSA</vt:lpstr>
      <vt:lpstr>'MV Feeder-11kV-3C-AG'!CSA</vt:lpstr>
      <vt:lpstr>'MV Feeder-11kV-3C-AG Indoor'!CSA</vt:lpstr>
      <vt:lpstr>'MV Feeder-11kV-3C-UG'!CSA</vt:lpstr>
      <vt:lpstr>'MV Feeder-33kV-1C-AG'!CSA</vt:lpstr>
      <vt:lpstr>'MV Feeder-33kV-1C-UG'!CSA</vt:lpstr>
      <vt:lpstr>'MV Feeder-6 kV-1C-AG indr'!CSA</vt:lpstr>
      <vt:lpstr>'MV Feeder-6kV-3C-AG'!CSA</vt:lpstr>
      <vt:lpstr>'MV Feeder-6kV-3C-AG Indoor'!CSA</vt:lpstr>
      <vt:lpstr>'MV Feeder-6kV-3C-UG'!CSA</vt:lpstr>
      <vt:lpstr>'LV FDR-PVC-110V AC-1PH-AG Indr'!dAmp</vt:lpstr>
      <vt:lpstr>'LV FDR-XLPE-110V AC-1PH-AG Indr'!dAmp</vt:lpstr>
      <vt:lpstr>'LV Feeder-1C-AG (indoor)'!dAmp</vt:lpstr>
      <vt:lpstr>'LV Feeder-1C-AG indr'!dAmp</vt:lpstr>
      <vt:lpstr>'LV Feeder-3C-AG (indoor)'!dAmp</vt:lpstr>
      <vt:lpstr>'LV Feeder-3C-AG indr'!dAmp</vt:lpstr>
      <vt:lpstr>'LV Feeder-3C-UG'!dAmp</vt:lpstr>
      <vt:lpstr>'LV FEEDER-PVC-230VAC-AG Outdr'!dAmp</vt:lpstr>
      <vt:lpstr>'LV FEEDER-XLPE-230VAC-AG indr'!dAmp</vt:lpstr>
      <vt:lpstr>'LV-Distribution Board-3C-UG'!dAmp</vt:lpstr>
      <vt:lpstr>'LV-FDR-110V DC-PVC-AG Indoor'!dAmp</vt:lpstr>
      <vt:lpstr>'LV-FDR-110V DC-XLPE-AG Indoor'!dAmp</vt:lpstr>
      <vt:lpstr>'LV-LIGHTING BRANCH-3C-AG (PVC)'!dAmp</vt:lpstr>
      <vt:lpstr>'LV-SWGR to Panel-3C-AG'!dAmp</vt:lpstr>
      <vt:lpstr>'MV Feeder_6kV_1C_AG'!dAmp</vt:lpstr>
      <vt:lpstr>'MV Feeder_6kV_1C_UG'!dAmp</vt:lpstr>
      <vt:lpstr>'MV Feeder-11 kV-1C-AG'!dAmp</vt:lpstr>
      <vt:lpstr>'MV Feeder-11 kV-1C-AG Indoor'!dAmp</vt:lpstr>
      <vt:lpstr>'MV Feeder-11kV-3C-AG'!dAmp</vt:lpstr>
      <vt:lpstr>'MV Feeder-11kV-3C-AG Indoor'!dAmp</vt:lpstr>
      <vt:lpstr>'MV Feeder-11kV-3C-UG'!dAmp</vt:lpstr>
      <vt:lpstr>'MV Feeder-33kV-1C-AG'!dAmp</vt:lpstr>
      <vt:lpstr>'MV Feeder-33kV-1C-UG'!dAmp</vt:lpstr>
      <vt:lpstr>'MV Feeder-6 kV-1C-AG indr'!dAmp</vt:lpstr>
      <vt:lpstr>'MV Feeder-6kV-3C-AG'!dAmp</vt:lpstr>
      <vt:lpstr>'MV Feeder-6kV-3C-AG Indoor'!dAmp</vt:lpstr>
      <vt:lpstr>'MV Feeder-6kV-3C-UG'!dAmp</vt:lpstr>
      <vt:lpstr>'LV FDR-PVC-110V AC-1PH-AG Indr'!Min</vt:lpstr>
      <vt:lpstr>'LV FDR-XLPE-110V AC-1PH-AG Indr'!Min</vt:lpstr>
      <vt:lpstr>'LV Feeder-1C-AG (indoor)'!Min</vt:lpstr>
      <vt:lpstr>'LV Feeder-1C-AG indr'!Min</vt:lpstr>
      <vt:lpstr>'LV Feeder-3C-AG (indoor)'!Min</vt:lpstr>
      <vt:lpstr>'LV Feeder-3C-AG indr'!Min</vt:lpstr>
      <vt:lpstr>'LV Feeder-3C-UG'!Min</vt:lpstr>
      <vt:lpstr>'LV FEEDER-PVC-230VAC-AG Outdr'!Min</vt:lpstr>
      <vt:lpstr>'LV FEEDER-XLPE-230VAC-AG indr'!Min</vt:lpstr>
      <vt:lpstr>'LV-Distribution Board-3C-UG'!Min</vt:lpstr>
      <vt:lpstr>'LV-FDR-110V DC-PVC-AG Indoor'!Min</vt:lpstr>
      <vt:lpstr>'LV-FDR-110V DC-XLPE-AG Indoor'!Min</vt:lpstr>
      <vt:lpstr>'LV-LIGHTING BRANCH-3C-AG (PVC)'!Min</vt:lpstr>
      <vt:lpstr>'LV-SWGR to Panel-3C-AG'!Min</vt:lpstr>
      <vt:lpstr>'MV Feeder_6kV_1C_AG'!Min</vt:lpstr>
      <vt:lpstr>'MV Feeder_6kV_1C_UG'!Min</vt:lpstr>
      <vt:lpstr>'MV Feeder-11 kV-1C-AG'!Min</vt:lpstr>
      <vt:lpstr>'MV Feeder-11 kV-1C-AG Indoor'!Min</vt:lpstr>
      <vt:lpstr>'MV Feeder-11kV-3C-AG'!Min</vt:lpstr>
      <vt:lpstr>'MV Feeder-11kV-3C-AG Indoor'!Min</vt:lpstr>
      <vt:lpstr>'MV Feeder-11kV-3C-UG'!Min</vt:lpstr>
      <vt:lpstr>'MV Feeder-33kV-1C-AG'!Min</vt:lpstr>
      <vt:lpstr>'MV Feeder-33kV-1C-UG'!Min</vt:lpstr>
      <vt:lpstr>'MV Feeder-6 kV-1C-AG indr'!Min</vt:lpstr>
      <vt:lpstr>'MV Feeder-6kV-3C-AG'!Min</vt:lpstr>
      <vt:lpstr>'MV Feeder-6kV-3C-AG Indoor'!Min</vt:lpstr>
      <vt:lpstr>'MV Feeder-6kV-3C-UG'!Min</vt:lpstr>
      <vt:lpstr>'LV FDR-PVC-110V AC-1PH-AG Indr'!PF</vt:lpstr>
      <vt:lpstr>'LV FDR-XLPE-110V AC-1PH-AG Indr'!PF</vt:lpstr>
      <vt:lpstr>'LV Feeder-1C-AG (indoor)'!PF</vt:lpstr>
      <vt:lpstr>'LV Feeder-1C-AG indr'!PF</vt:lpstr>
      <vt:lpstr>'LV Feeder-3C-AG (indoor)'!PF</vt:lpstr>
      <vt:lpstr>'LV Feeder-3C-AG indr'!PF</vt:lpstr>
      <vt:lpstr>'LV Feeder-3C-UG'!PF</vt:lpstr>
      <vt:lpstr>'LV FEEDER-PVC-230VAC-AG Outdr'!PF</vt:lpstr>
      <vt:lpstr>'LV FEEDER-XLPE-230VAC-AG indr'!PF</vt:lpstr>
      <vt:lpstr>'LV-Distribution Board-3C-UG'!PF</vt:lpstr>
      <vt:lpstr>'LV-LIGHTING BRANCH-3C-AG (PVC)'!PF</vt:lpstr>
      <vt:lpstr>'LV-SWGR to Panel-3C-AG'!PF</vt:lpstr>
      <vt:lpstr>'MV Feeder_6kV_1C_AG'!PF</vt:lpstr>
      <vt:lpstr>'MV Feeder_6kV_1C_UG'!PF</vt:lpstr>
      <vt:lpstr>'MV Feeder-11 kV-1C-AG'!PF</vt:lpstr>
      <vt:lpstr>'MV Feeder-11 kV-1C-AG Indoor'!PF</vt:lpstr>
      <vt:lpstr>'MV Feeder-11kV-3C-AG'!PF</vt:lpstr>
      <vt:lpstr>'MV Feeder-11kV-3C-AG Indoor'!PF</vt:lpstr>
      <vt:lpstr>'MV Feeder-11kV-3C-UG'!PF</vt:lpstr>
      <vt:lpstr>'MV Feeder-33kV-1C-AG'!PF</vt:lpstr>
      <vt:lpstr>'MV Feeder-33kV-1C-UG'!PF</vt:lpstr>
      <vt:lpstr>'MV Feeder-6 kV-1C-AG indr'!PF</vt:lpstr>
      <vt:lpstr>'MV Feeder-6kV-3C-AG'!PF</vt:lpstr>
      <vt:lpstr>'MV Feeder-6kV-3C-AG Indoor'!PF</vt:lpstr>
      <vt:lpstr>'MV Feeder-6kV-3C-UG'!PF</vt:lpstr>
      <vt:lpstr>Index!Print_Area</vt:lpstr>
      <vt:lpstr>'LV FDR-PVC-110V AC-1PH-AG Indr'!Print_Area</vt:lpstr>
      <vt:lpstr>'LV FDR-XLPE-110V AC-1PH-AG Indr'!Print_Area</vt:lpstr>
      <vt:lpstr>'LV Feeder-1C-AG (indoor)'!Print_Area</vt:lpstr>
      <vt:lpstr>'LV Feeder-1C-AG indr'!Print_Area</vt:lpstr>
      <vt:lpstr>'LV Feeder-3C-AG (indoor)'!Print_Area</vt:lpstr>
      <vt:lpstr>'LV Feeder-3C-AG indr'!Print_Area</vt:lpstr>
      <vt:lpstr>'LV Feeder-3C-UG'!Print_Area</vt:lpstr>
      <vt:lpstr>'LV FEEDER-PVC-230VAC-AG Outdr'!Print_Area</vt:lpstr>
      <vt:lpstr>'LV FEEDER-XLPE-230VAC-AG indr'!Print_Area</vt:lpstr>
      <vt:lpstr>'LV Motor_1C_AG'!Print_Area</vt:lpstr>
      <vt:lpstr>'LV Motor_1C_UG'!Print_Area</vt:lpstr>
      <vt:lpstr>'LV Motor_3C_AG'!Print_Area</vt:lpstr>
      <vt:lpstr>'LV-Distribution Board-3C-UG'!Print_Area</vt:lpstr>
      <vt:lpstr>'LV-FDR-110V DC-PVC-AG Indoor'!Print_Area</vt:lpstr>
      <vt:lpstr>'LV-FDR-110V DC-XLPE-AG Indoor'!Print_Area</vt:lpstr>
      <vt:lpstr>'LV-LIGHTING BRANCH-3C-AG (PVC)'!Print_Area</vt:lpstr>
      <vt:lpstr>'LV-SWGR to Panel-3C-AG'!Print_Area</vt:lpstr>
      <vt:lpstr>'MV Feeder_6kV_1C_AG'!Print_Area</vt:lpstr>
      <vt:lpstr>'MV Feeder_6kV_1C_UG'!Print_Area</vt:lpstr>
      <vt:lpstr>'MV Feeder-11 kV-1C-AG'!Print_Area</vt:lpstr>
      <vt:lpstr>'MV Feeder-11 kV-1C-AG Indoor'!Print_Area</vt:lpstr>
      <vt:lpstr>'MV Feeder-11kV-3C-AG'!Print_Area</vt:lpstr>
      <vt:lpstr>'MV Feeder-11kV-3C-AG Indoor'!Print_Area</vt:lpstr>
      <vt:lpstr>'MV Feeder-11kV-3C-UG'!Print_Area</vt:lpstr>
      <vt:lpstr>'MV Feeder-33kV-1C-AG'!Print_Area</vt:lpstr>
      <vt:lpstr>'MV Feeder-33kV-1C-UG'!Print_Area</vt:lpstr>
      <vt:lpstr>'MV Feeder-6 kV-1C-AG indr'!Print_Area</vt:lpstr>
      <vt:lpstr>'MV Feeder-6kV-3C-AG'!Print_Area</vt:lpstr>
      <vt:lpstr>'MV Feeder-6kV-3C-AG Indoor'!Print_Area</vt:lpstr>
      <vt:lpstr>'MV Feeder-6kV-3C-UG'!Print_Area</vt:lpstr>
      <vt:lpstr>'MV Motor-11kV-1C-UG'!Print_Area</vt:lpstr>
      <vt:lpstr>'MV Motor-11kV-3C-UG'!Print_Area</vt:lpstr>
      <vt:lpstr>'MV Motor-6kV-3C-AG'!Print_Area</vt:lpstr>
      <vt:lpstr>'LV FDR-PVC-110V AC-1PH-AG Indr'!Rea</vt:lpstr>
      <vt:lpstr>'LV FDR-XLPE-110V AC-1PH-AG Indr'!Rea</vt:lpstr>
      <vt:lpstr>'LV Feeder-1C-AG (indoor)'!Rea</vt:lpstr>
      <vt:lpstr>'LV Feeder-1C-AG indr'!Rea</vt:lpstr>
      <vt:lpstr>'LV Feeder-3C-AG (indoor)'!Rea</vt:lpstr>
      <vt:lpstr>'LV Feeder-3C-AG indr'!Rea</vt:lpstr>
      <vt:lpstr>'LV Feeder-3C-UG'!Rea</vt:lpstr>
      <vt:lpstr>'LV FEEDER-PVC-230VAC-AG Outdr'!Rea</vt:lpstr>
      <vt:lpstr>'LV FEEDER-XLPE-230VAC-AG indr'!Rea</vt:lpstr>
      <vt:lpstr>'LV-Distribution Board-3C-UG'!Rea</vt:lpstr>
      <vt:lpstr>'LV-FDR-110V DC-PVC-AG Indoor'!Rea</vt:lpstr>
      <vt:lpstr>'LV-FDR-110V DC-XLPE-AG Indoor'!Rea</vt:lpstr>
      <vt:lpstr>'LV-LIGHTING BRANCH-3C-AG (PVC)'!Rea</vt:lpstr>
      <vt:lpstr>'LV-SWGR to Panel-3C-AG'!Rea</vt:lpstr>
      <vt:lpstr>'MV Feeder_6kV_1C_AG'!Rea</vt:lpstr>
      <vt:lpstr>'MV Feeder_6kV_1C_UG'!Rea</vt:lpstr>
      <vt:lpstr>'MV Feeder-11 kV-1C-AG'!Rea</vt:lpstr>
      <vt:lpstr>'MV Feeder-11 kV-1C-AG Indoor'!Rea</vt:lpstr>
      <vt:lpstr>'MV Feeder-11kV-3C-AG'!Rea</vt:lpstr>
      <vt:lpstr>'MV Feeder-11kV-3C-AG Indoor'!Rea</vt:lpstr>
      <vt:lpstr>'MV Feeder-11kV-3C-UG'!Rea</vt:lpstr>
      <vt:lpstr>'MV Feeder-33kV-1C-AG'!Rea</vt:lpstr>
      <vt:lpstr>'MV Feeder-33kV-1C-UG'!Rea</vt:lpstr>
      <vt:lpstr>'MV Feeder-6 kV-1C-AG indr'!Rea</vt:lpstr>
      <vt:lpstr>'MV Feeder-6kV-3C-AG'!Rea</vt:lpstr>
      <vt:lpstr>'MV Feeder-6kV-3C-AG Indoor'!Rea</vt:lpstr>
      <vt:lpstr>'MV Feeder-6kV-3C-UG'!Rea</vt:lpstr>
      <vt:lpstr>'LV FDR-PVC-110V AC-1PH-AG Indr'!Res</vt:lpstr>
      <vt:lpstr>'LV FDR-XLPE-110V AC-1PH-AG Indr'!Res</vt:lpstr>
      <vt:lpstr>'LV Feeder-1C-AG (indoor)'!Res</vt:lpstr>
      <vt:lpstr>'LV Feeder-1C-AG indr'!Res</vt:lpstr>
      <vt:lpstr>'LV Feeder-3C-AG (indoor)'!Res</vt:lpstr>
      <vt:lpstr>'LV Feeder-3C-AG indr'!Res</vt:lpstr>
      <vt:lpstr>'LV Feeder-3C-UG'!Res</vt:lpstr>
      <vt:lpstr>'LV FEEDER-PVC-230VAC-AG Outdr'!Res</vt:lpstr>
      <vt:lpstr>'LV FEEDER-XLPE-230VAC-AG indr'!Res</vt:lpstr>
      <vt:lpstr>'LV-Distribution Board-3C-UG'!Res</vt:lpstr>
      <vt:lpstr>'LV-FDR-110V DC-PVC-AG Indoor'!Res</vt:lpstr>
      <vt:lpstr>'LV-FDR-110V DC-XLPE-AG Indoor'!Res</vt:lpstr>
      <vt:lpstr>'LV-LIGHTING BRANCH-3C-AG (PVC)'!Res</vt:lpstr>
      <vt:lpstr>'LV-SWGR to Panel-3C-AG'!Res</vt:lpstr>
      <vt:lpstr>'MV Feeder_6kV_1C_AG'!Res</vt:lpstr>
      <vt:lpstr>'MV Feeder_6kV_1C_UG'!Res</vt:lpstr>
      <vt:lpstr>'MV Feeder-11 kV-1C-AG'!Res</vt:lpstr>
      <vt:lpstr>'MV Feeder-11 kV-1C-AG Indoor'!Res</vt:lpstr>
      <vt:lpstr>'MV Feeder-11kV-3C-AG'!Res</vt:lpstr>
      <vt:lpstr>'MV Feeder-11kV-3C-AG Indoor'!Res</vt:lpstr>
      <vt:lpstr>'MV Feeder-11kV-3C-UG'!Res</vt:lpstr>
      <vt:lpstr>'MV Feeder-33kV-1C-AG'!Res</vt:lpstr>
      <vt:lpstr>'MV Feeder-33kV-1C-UG'!Res</vt:lpstr>
      <vt:lpstr>'MV Feeder-6 kV-1C-AG indr'!Res</vt:lpstr>
      <vt:lpstr>'MV Feeder-6kV-3C-AG'!Res</vt:lpstr>
      <vt:lpstr>'MV Feeder-6kV-3C-AG Indoor'!Res</vt:lpstr>
      <vt:lpstr>'MV Feeder-6kV-3C-UG'!Res</vt:lpstr>
      <vt:lpstr>'LV FDR-PVC-110V AC-1PH-AG Indr'!RUN</vt:lpstr>
      <vt:lpstr>'LV FDR-XLPE-110V AC-1PH-AG Indr'!RUN</vt:lpstr>
      <vt:lpstr>'LV Feeder-1C-AG (indoor)'!RUN</vt:lpstr>
      <vt:lpstr>'LV Feeder-1C-AG indr'!RUN</vt:lpstr>
      <vt:lpstr>'LV Feeder-3C-AG (indoor)'!RUN</vt:lpstr>
      <vt:lpstr>'LV Feeder-3C-AG indr'!RUN</vt:lpstr>
      <vt:lpstr>'LV Feeder-3C-UG'!RUN</vt:lpstr>
      <vt:lpstr>'LV FEEDER-PVC-230VAC-AG Outdr'!RUN</vt:lpstr>
      <vt:lpstr>'LV FEEDER-XLPE-230VAC-AG indr'!RUN</vt:lpstr>
      <vt:lpstr>'LV-Distribution Board-3C-UG'!RUN</vt:lpstr>
      <vt:lpstr>'LV-FDR-110V DC-PVC-AG Indoor'!RUN</vt:lpstr>
      <vt:lpstr>'LV-FDR-110V DC-XLPE-AG Indoor'!RUN</vt:lpstr>
      <vt:lpstr>'LV-LIGHTING BRANCH-3C-AG (PVC)'!RUN</vt:lpstr>
      <vt:lpstr>'LV-SWGR to Panel-3C-AG'!RUN</vt:lpstr>
      <vt:lpstr>'MV Feeder_6kV_1C_AG'!RUN</vt:lpstr>
      <vt:lpstr>'MV Feeder_6kV_1C_UG'!RUN</vt:lpstr>
      <vt:lpstr>'MV Feeder-11 kV-1C-AG'!RUN</vt:lpstr>
      <vt:lpstr>'MV Feeder-11 kV-1C-AG Indoor'!RUN</vt:lpstr>
      <vt:lpstr>'MV Feeder-11kV-3C-AG'!RUN</vt:lpstr>
      <vt:lpstr>'MV Feeder-11kV-3C-AG Indoor'!RUN</vt:lpstr>
      <vt:lpstr>'MV Feeder-11kV-3C-UG'!RUN</vt:lpstr>
      <vt:lpstr>'MV Feeder-33kV-1C-AG'!RUN</vt:lpstr>
      <vt:lpstr>'MV Feeder-33kV-1C-UG'!RUN</vt:lpstr>
      <vt:lpstr>'MV Feeder-6 kV-1C-AG indr'!RUN</vt:lpstr>
      <vt:lpstr>'MV Feeder-6kV-3C-AG'!RUN</vt:lpstr>
      <vt:lpstr>'MV Feeder-6kV-3C-AG Indoor'!RUN</vt:lpstr>
      <vt:lpstr>'MV Feeder-6kV-3C-UG'!RUN</vt:lpstr>
      <vt:lpstr>'LV FDR-PVC-110V AC-1PH-AG Indr'!VD</vt:lpstr>
      <vt:lpstr>'LV FDR-XLPE-110V AC-1PH-AG Indr'!VD</vt:lpstr>
      <vt:lpstr>'LV Feeder-1C-AG (indoor)'!VD</vt:lpstr>
      <vt:lpstr>'LV Feeder-1C-AG indr'!VD</vt:lpstr>
      <vt:lpstr>'LV Feeder-3C-AG (indoor)'!VD</vt:lpstr>
      <vt:lpstr>'LV Feeder-3C-AG indr'!VD</vt:lpstr>
      <vt:lpstr>'LV Feeder-3C-UG'!VD</vt:lpstr>
      <vt:lpstr>'LV FEEDER-PVC-230VAC-AG Outdr'!VD</vt:lpstr>
      <vt:lpstr>'LV FEEDER-XLPE-230VAC-AG indr'!VD</vt:lpstr>
      <vt:lpstr>'LV-Distribution Board-3C-UG'!VD</vt:lpstr>
      <vt:lpstr>'LV-FDR-110V DC-PVC-AG Indoor'!VD</vt:lpstr>
      <vt:lpstr>'LV-FDR-110V DC-XLPE-AG Indoor'!VD</vt:lpstr>
      <vt:lpstr>'LV-LIGHTING BRANCH-3C-AG (PVC)'!VD</vt:lpstr>
      <vt:lpstr>'LV-SWGR to Panel-3C-AG'!VD</vt:lpstr>
      <vt:lpstr>'MV Feeder_6kV_1C_AG'!VD</vt:lpstr>
      <vt:lpstr>'MV Feeder_6kV_1C_UG'!VD</vt:lpstr>
      <vt:lpstr>'MV Feeder-11 kV-1C-AG'!VD</vt:lpstr>
      <vt:lpstr>'MV Feeder-11 kV-1C-AG Indoor'!VD</vt:lpstr>
      <vt:lpstr>'MV Feeder-11kV-3C-AG'!VD</vt:lpstr>
      <vt:lpstr>'MV Feeder-11kV-3C-AG Indoor'!VD</vt:lpstr>
      <vt:lpstr>'MV Feeder-11kV-3C-UG'!VD</vt:lpstr>
      <vt:lpstr>'MV Feeder-33kV-1C-AG'!VD</vt:lpstr>
      <vt:lpstr>'MV Feeder-33kV-1C-UG'!VD</vt:lpstr>
      <vt:lpstr>'MV Feeder-6 kV-1C-AG indr'!VD</vt:lpstr>
      <vt:lpstr>'MV Feeder-6kV-3C-AG'!VD</vt:lpstr>
      <vt:lpstr>'MV Feeder-6kV-3C-AG Indoor'!VD</vt:lpstr>
      <vt:lpstr>'MV Feeder-6kV-3C-UG'!VD</vt:lpstr>
      <vt:lpstr>'LV FDR-PVC-110V AC-1PH-AG Indr'!Voltage</vt:lpstr>
      <vt:lpstr>'LV FDR-XLPE-110V AC-1PH-AG Indr'!Voltage</vt:lpstr>
      <vt:lpstr>'LV Feeder-1C-AG (indoor)'!Voltage</vt:lpstr>
      <vt:lpstr>'LV Feeder-1C-AG indr'!Voltage</vt:lpstr>
      <vt:lpstr>'LV Feeder-3C-AG (indoor)'!Voltage</vt:lpstr>
      <vt:lpstr>'LV Feeder-3C-AG indr'!Voltage</vt:lpstr>
      <vt:lpstr>'LV Feeder-3C-UG'!Voltage</vt:lpstr>
      <vt:lpstr>'LV FEEDER-PVC-230VAC-AG Outdr'!Voltage</vt:lpstr>
      <vt:lpstr>'LV FEEDER-XLPE-230VAC-AG indr'!Voltage</vt:lpstr>
      <vt:lpstr>'LV-Distribution Board-3C-UG'!Voltage</vt:lpstr>
      <vt:lpstr>'LV-FDR-110V DC-PVC-AG Indoor'!Voltage</vt:lpstr>
      <vt:lpstr>'LV-FDR-110V DC-XLPE-AG Indoor'!Voltage</vt:lpstr>
      <vt:lpstr>'LV-LIGHTING BRANCH-3C-AG (PVC)'!Voltage</vt:lpstr>
      <vt:lpstr>'LV-SWGR to Panel-3C-AG'!Voltage</vt:lpstr>
      <vt:lpstr>'MV Feeder_6kV_1C_AG'!Voltage</vt:lpstr>
      <vt:lpstr>'MV Feeder_6kV_1C_UG'!Voltage</vt:lpstr>
      <vt:lpstr>'MV Feeder-11 kV-1C-AG'!Voltage</vt:lpstr>
      <vt:lpstr>'MV Feeder-11 kV-1C-AG Indoor'!Voltage</vt:lpstr>
      <vt:lpstr>'MV Feeder-11kV-3C-AG'!Voltage</vt:lpstr>
      <vt:lpstr>'MV Feeder-11kV-3C-AG Indoor'!Voltage</vt:lpstr>
      <vt:lpstr>'MV Feeder-11kV-3C-UG'!Voltage</vt:lpstr>
      <vt:lpstr>'MV Feeder-33kV-1C-AG'!Voltage</vt:lpstr>
      <vt:lpstr>'MV Feeder-33kV-1C-UG'!Voltage</vt:lpstr>
      <vt:lpstr>'MV Feeder-6 kV-1C-AG indr'!Voltage</vt:lpstr>
      <vt:lpstr>'MV Feeder-6kV-3C-AG'!Voltage</vt:lpstr>
      <vt:lpstr>'MV Feeder-6kV-3C-AG Indoor'!Voltage</vt:lpstr>
      <vt:lpstr>'MV Feeder-6kV-3C-UG'!Voltage</vt:lpstr>
    </vt:vector>
  </TitlesOfParts>
  <Company>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Eltechs</dc:creator>
  <cp:lastModifiedBy>Hamid Shakiba</cp:lastModifiedBy>
  <cp:lastPrinted>2021-09-05T05:51:51Z</cp:lastPrinted>
  <dcterms:created xsi:type="dcterms:W3CDTF">2007-10-27T08:14:40Z</dcterms:created>
  <dcterms:modified xsi:type="dcterms:W3CDTF">2023-08-23T10:54:58Z</dcterms:modified>
</cp:coreProperties>
</file>